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1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2" r:id="rId10"/>
    <sheet name="Hoja11" sheetId="11" r:id="rId11"/>
    <sheet name="Hoja12" sheetId="10" r:id="rId12"/>
  </sheets>
  <definedNames>
    <definedName name="IVA">Hoja1!$I$2</definedName>
    <definedName name="Valor1">Hoja1!$G$20</definedName>
    <definedName name="Valor10">Hoja10!$G$25</definedName>
    <definedName name="Valor11">Hoja11!$G$14</definedName>
    <definedName name="Valor2">Hoja2!$G$15</definedName>
    <definedName name="Valor3">Hoja3!$G$25</definedName>
    <definedName name="Valor4">Hoja4!$G$25</definedName>
    <definedName name="Valor5">Hoja5!$G$25</definedName>
    <definedName name="Valor6">Hoja6!$G$25</definedName>
    <definedName name="Valor7">Hoja7!$G$29</definedName>
    <definedName name="Valor8">Hoja8!$G$29</definedName>
    <definedName name="Valor9">Hoja9!$G$25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1" l="1"/>
  <c r="E6" i="11"/>
  <c r="D6" i="3"/>
  <c r="D6" i="4"/>
  <c r="E6" i="9"/>
  <c r="D6" i="9"/>
  <c r="D6" i="6"/>
  <c r="E6" i="2"/>
  <c r="D6" i="5"/>
  <c r="C8" i="2"/>
  <c r="C6" i="1"/>
  <c r="E21" i="12" l="1"/>
  <c r="F21" i="12" s="1"/>
  <c r="G21" i="12" s="1"/>
  <c r="E16" i="12"/>
  <c r="F16" i="12" s="1"/>
  <c r="G16" i="12" s="1"/>
  <c r="E11" i="12"/>
  <c r="F11" i="12" s="1"/>
  <c r="G11" i="12" s="1"/>
  <c r="E6" i="12"/>
  <c r="F6" i="12" s="1"/>
  <c r="G6" i="12" s="1"/>
  <c r="G25" i="12" l="1"/>
  <c r="D14" i="10" s="1"/>
  <c r="F10" i="11"/>
  <c r="G10" i="11" s="1"/>
  <c r="F6" i="11"/>
  <c r="G6" i="11" s="1"/>
  <c r="G14" i="11" l="1"/>
  <c r="D15" i="10" s="1"/>
  <c r="E21" i="9"/>
  <c r="F21" i="9" s="1"/>
  <c r="G21" i="9" s="1"/>
  <c r="E16" i="9"/>
  <c r="E11" i="9"/>
  <c r="F11" i="9" s="1"/>
  <c r="G11" i="9" s="1"/>
  <c r="F6" i="9"/>
  <c r="G6" i="9" s="1"/>
  <c r="E25" i="8"/>
  <c r="F25" i="8" s="1"/>
  <c r="G25" i="8" s="1"/>
  <c r="E20" i="8"/>
  <c r="F20" i="8" s="1"/>
  <c r="G20" i="8" s="1"/>
  <c r="E15" i="8"/>
  <c r="E10" i="8"/>
  <c r="F10" i="8" s="1"/>
  <c r="E6" i="8"/>
  <c r="E25" i="7"/>
  <c r="F25" i="7" s="1"/>
  <c r="G25" i="7" s="1"/>
  <c r="E20" i="7"/>
  <c r="E15" i="7"/>
  <c r="E10" i="7"/>
  <c r="F10" i="7" s="1"/>
  <c r="G10" i="7" s="1"/>
  <c r="E6" i="7"/>
  <c r="F6" i="7" s="1"/>
  <c r="E21" i="6"/>
  <c r="F21" i="6" s="1"/>
  <c r="G21" i="6" s="1"/>
  <c r="E16" i="6"/>
  <c r="F16" i="6" s="1"/>
  <c r="G16" i="6" s="1"/>
  <c r="E11" i="6"/>
  <c r="E6" i="6"/>
  <c r="E21" i="5"/>
  <c r="E16" i="5"/>
  <c r="F16" i="5" s="1"/>
  <c r="G16" i="5" s="1"/>
  <c r="E11" i="5"/>
  <c r="E6" i="5"/>
  <c r="E21" i="4"/>
  <c r="E16" i="4"/>
  <c r="F16" i="4" s="1"/>
  <c r="G16" i="4" s="1"/>
  <c r="E11" i="4"/>
  <c r="F11" i="4" s="1"/>
  <c r="E6" i="4"/>
  <c r="E21" i="3"/>
  <c r="F21" i="3" s="1"/>
  <c r="G21" i="3" s="1"/>
  <c r="E16" i="3"/>
  <c r="F16" i="3" s="1"/>
  <c r="E11" i="3"/>
  <c r="E6" i="3"/>
  <c r="F6" i="3" s="1"/>
  <c r="E11" i="2"/>
  <c r="F11" i="2" s="1"/>
  <c r="G11" i="2" s="1"/>
  <c r="F6" i="2"/>
  <c r="G6" i="2" s="1"/>
  <c r="E16" i="1"/>
  <c r="F16" i="1" s="1"/>
  <c r="G16" i="1" s="1"/>
  <c r="E11" i="1"/>
  <c r="F11" i="1" s="1"/>
  <c r="E6" i="1"/>
  <c r="F6" i="1" s="1"/>
  <c r="G6" i="1" s="1"/>
  <c r="F16" i="9" l="1"/>
  <c r="G16" i="9" s="1"/>
  <c r="G25" i="9" s="1"/>
  <c r="D13" i="10" s="1"/>
  <c r="F20" i="7"/>
  <c r="G20" i="7" s="1"/>
  <c r="F15" i="7"/>
  <c r="G15" i="7" s="1"/>
  <c r="G6" i="7"/>
  <c r="G16" i="3"/>
  <c r="F11" i="3"/>
  <c r="G11" i="3" s="1"/>
  <c r="G6" i="3"/>
  <c r="G15" i="2"/>
  <c r="D6" i="10" s="1"/>
  <c r="G11" i="1"/>
  <c r="G20" i="1" s="1"/>
  <c r="D5" i="10" s="1"/>
  <c r="G10" i="8"/>
  <c r="F15" i="8"/>
  <c r="G15" i="8" s="1"/>
  <c r="F6" i="8"/>
  <c r="G6" i="8" s="1"/>
  <c r="F11" i="6"/>
  <c r="G11" i="6" s="1"/>
  <c r="F6" i="6"/>
  <c r="G6" i="6" s="1"/>
  <c r="F6" i="5"/>
  <c r="G6" i="5" s="1"/>
  <c r="F21" i="5"/>
  <c r="G21" i="5" s="1"/>
  <c r="F11" i="5"/>
  <c r="G11" i="5" s="1"/>
  <c r="F6" i="4"/>
  <c r="G6" i="4" s="1"/>
  <c r="G11" i="4"/>
  <c r="F21" i="4"/>
  <c r="G21" i="4" s="1"/>
  <c r="G29" i="7" l="1"/>
  <c r="D11" i="10" s="1"/>
  <c r="G25" i="6"/>
  <c r="D10" i="10" s="1"/>
  <c r="G25" i="3"/>
  <c r="D7" i="10" s="1"/>
  <c r="G29" i="8"/>
  <c r="D12" i="10" s="1"/>
  <c r="G25" i="5"/>
  <c r="D9" i="10" s="1"/>
  <c r="G25" i="4"/>
  <c r="D8" i="10" s="1"/>
  <c r="D16" i="10" l="1"/>
</calcChain>
</file>

<file path=xl/sharedStrings.xml><?xml version="1.0" encoding="utf-8"?>
<sst xmlns="http://schemas.openxmlformats.org/spreadsheetml/2006/main" count="286" uniqueCount="112">
  <si>
    <t>1.2 Movimiento de tierra</t>
  </si>
  <si>
    <r>
      <t>VOLUMEN (m</t>
    </r>
    <r>
      <rPr>
        <sz val="11"/>
        <color theme="1"/>
        <rFont val="Calibri"/>
        <family val="2"/>
      </rPr>
      <t>³</t>
    </r>
    <r>
      <rPr>
        <sz val="11"/>
        <color theme="1"/>
        <rFont val="Calibri"/>
        <family val="2"/>
        <scheme val="minor"/>
      </rPr>
      <t>)</t>
    </r>
  </si>
  <si>
    <t>SUBTOTAL($)</t>
  </si>
  <si>
    <t>IVA($)</t>
  </si>
  <si>
    <t>TOTAL($)</t>
  </si>
  <si>
    <t>SUBTOTAL ($)</t>
  </si>
  <si>
    <t>IVA</t>
  </si>
  <si>
    <t>1.3 Compactación Terreno</t>
  </si>
  <si>
    <r>
      <t>PRECIO UNIT($/m</t>
    </r>
    <r>
      <rPr>
        <sz val="11"/>
        <color theme="1"/>
        <rFont val="Calibri"/>
        <family val="2"/>
      </rPr>
      <t>²)</t>
    </r>
  </si>
  <si>
    <t>PRECIO UNIT($/UNID)</t>
  </si>
  <si>
    <t>Valor partida N°1</t>
  </si>
  <si>
    <r>
      <t>VOLÚMEN (m</t>
    </r>
    <r>
      <rPr>
        <sz val="11"/>
        <color theme="1"/>
        <rFont val="Calibri"/>
        <family val="2"/>
      </rPr>
      <t>³)</t>
    </r>
  </si>
  <si>
    <r>
      <t>PRECIO UNIT($/m</t>
    </r>
    <r>
      <rPr>
        <sz val="11"/>
        <color theme="1"/>
        <rFont val="Calibri"/>
        <family val="2"/>
      </rPr>
      <t>³)</t>
    </r>
  </si>
  <si>
    <t>2.2 Encarpetado</t>
  </si>
  <si>
    <r>
      <t>SUPERFICIE (m</t>
    </r>
    <r>
      <rPr>
        <sz val="11"/>
        <color theme="1"/>
        <rFont val="Calibri"/>
        <family val="2"/>
      </rPr>
      <t>²)</t>
    </r>
  </si>
  <si>
    <t>Valo partida N° 2</t>
  </si>
  <si>
    <t>BOMBA CATETER (UNID)</t>
  </si>
  <si>
    <t>3.2 Insumos y accesorios sistema transporte</t>
  </si>
  <si>
    <t>ML TUBERIA (m)</t>
  </si>
  <si>
    <t>N° INST(UNID)</t>
  </si>
  <si>
    <t>3.4 Instalación sistema Transporte</t>
  </si>
  <si>
    <t>ML INST.(m)</t>
  </si>
  <si>
    <t>TOTAL</t>
  </si>
  <si>
    <t>Valor partida N°3</t>
  </si>
  <si>
    <t>Partida N° 5 Instalación sistema impulsión riles</t>
  </si>
  <si>
    <t>7.1 Excavación zanja</t>
  </si>
  <si>
    <r>
      <t>PRECIO UNIT ($/m</t>
    </r>
    <r>
      <rPr>
        <sz val="11"/>
        <color theme="1"/>
        <rFont val="Calibri"/>
        <family val="2"/>
      </rPr>
      <t>³)</t>
    </r>
  </si>
  <si>
    <t>7.2 Relleno zanja</t>
  </si>
  <si>
    <t>PRECIO UNIT ML ($/m)</t>
  </si>
  <si>
    <t>7.4 Insumos y accesorios sistema de valvulas</t>
  </si>
  <si>
    <t>N° VALVULAS(UNID)</t>
  </si>
  <si>
    <t>7.5 Instalación sistema Descarga</t>
  </si>
  <si>
    <t>PRECIO UNIT ($/m)</t>
  </si>
  <si>
    <t>Valor partida N° 7</t>
  </si>
  <si>
    <t>Partida N° 8 Instalación tuberia descarga ril tratado</t>
  </si>
  <si>
    <t>Valor partida N°4</t>
  </si>
  <si>
    <t>Valor partida N°5</t>
  </si>
  <si>
    <t>Valor partida N°6</t>
  </si>
  <si>
    <t>Valor partida N° 8</t>
  </si>
  <si>
    <t>Partida N° 9 Instalación sistema de riego</t>
  </si>
  <si>
    <t>9.1 Insumos y accesorios sistemas de impulsión</t>
  </si>
  <si>
    <t>N° BOMBAS(UNID)</t>
  </si>
  <si>
    <t>PRECIO UNITARIO($/UNID)</t>
  </si>
  <si>
    <t>9.2 Insumos y accesorios sistemas de transporte</t>
  </si>
  <si>
    <t>9.3 Instalación sistema de impulsión</t>
  </si>
  <si>
    <t>N° INST (UNID)</t>
  </si>
  <si>
    <t>9.4 Instalación sistema de transporte</t>
  </si>
  <si>
    <t>ML INST(m)</t>
  </si>
  <si>
    <t>Valor partida N° 9</t>
  </si>
  <si>
    <t>Resumen valorización partidas</t>
  </si>
  <si>
    <t>PARTIDA N°1</t>
  </si>
  <si>
    <t>PARTIDA N°2</t>
  </si>
  <si>
    <t>PARTIDA N°3</t>
  </si>
  <si>
    <t>PARTIDA N°4</t>
  </si>
  <si>
    <t>PARTIDA N°5</t>
  </si>
  <si>
    <t>PARTIDA N°6</t>
  </si>
  <si>
    <t>PARTIDA N°7</t>
  </si>
  <si>
    <t>PARTIDA N°8</t>
  </si>
  <si>
    <t>PARTIDA N°9</t>
  </si>
  <si>
    <t>PARTIDA N°11</t>
  </si>
  <si>
    <t>Partida N° 11 Instalación TDF</t>
  </si>
  <si>
    <t>N° TDF (UNID)</t>
  </si>
  <si>
    <t>11.2 Instalacion TDF</t>
  </si>
  <si>
    <t>Valor partida N° 11</t>
  </si>
  <si>
    <t>8.1 Excavación zanja</t>
  </si>
  <si>
    <t>8.2 Relleno zanja</t>
  </si>
  <si>
    <t>8.4 Insumos y accesorios sistema de valvulas</t>
  </si>
  <si>
    <t>4.2 Insumos y accesorios sistema transporte</t>
  </si>
  <si>
    <t>4.4 Instalación sistema Transporte</t>
  </si>
  <si>
    <t>5.2 Insumos y accesorios sistema transporte</t>
  </si>
  <si>
    <t>5.3 Instalación sistema impulsión</t>
  </si>
  <si>
    <t>5.4 Instalación sistema Transporte</t>
  </si>
  <si>
    <t>6.2 Insumos y accesorios sistema transporte</t>
  </si>
  <si>
    <t>6.3 Instalación sistema impulsión</t>
  </si>
  <si>
    <t>10.1 Insumos y accesorios sistemas de impulsión</t>
  </si>
  <si>
    <t>10.2 Insumos y accesorios sistemas de transporte</t>
  </si>
  <si>
    <t>10.3 Instalación sistema de impulsión</t>
  </si>
  <si>
    <t>10.4 Instalación sistema de transporte</t>
  </si>
  <si>
    <t>Valor partida N° 10</t>
  </si>
  <si>
    <t>PARTIDA N° 10</t>
  </si>
  <si>
    <t>1.1 Retiro y reubicación de sedimentadores</t>
  </si>
  <si>
    <r>
      <t>PRECIO UNIT ($/m</t>
    </r>
    <r>
      <rPr>
        <sz val="11"/>
        <color theme="1"/>
        <rFont val="Calibri"/>
        <family val="2"/>
      </rPr>
      <t>²)</t>
    </r>
  </si>
  <si>
    <t>PRECIO UNIT ($/UNID)</t>
  </si>
  <si>
    <t>BOMBA DOSIF. (UNID)</t>
  </si>
  <si>
    <t>BOMBA SUM. (UNID)</t>
  </si>
  <si>
    <t>BLOWER (UNID)</t>
  </si>
  <si>
    <t>PRECIO UNIT($/m)</t>
  </si>
  <si>
    <t>7.3 Insumos y accesorios sistema de descarga</t>
  </si>
  <si>
    <t>8.3 Insumos y accesorios sistema de descarga</t>
  </si>
  <si>
    <t>Partida N° 10 Instalación sistema recirculación piscina N°6</t>
  </si>
  <si>
    <t>N° BOMBAS (UNID)</t>
  </si>
  <si>
    <t>Partida N° 1    Levantamiento nivel terreno sector sedimentadores</t>
  </si>
  <si>
    <t>N° SEDIMENTADORES(UNID)</t>
  </si>
  <si>
    <t>Partida N° 2 Construcción piscina lodos</t>
  </si>
  <si>
    <t>2.1 Movimiento de tierras</t>
  </si>
  <si>
    <t>Partida N° 3 Instalación sistema de neutralización</t>
  </si>
  <si>
    <t>3.3 Instalación sistema impulsión/Agitación</t>
  </si>
  <si>
    <t>Partida N° 4 Instalación sistema dosificación productos tratamiento</t>
  </si>
  <si>
    <t>3.1 Insumos y accesosrio sistema impulsion/agitación</t>
  </si>
  <si>
    <t>4.1 Insumos y accesosrio sistema impulsion/agitación</t>
  </si>
  <si>
    <t>4.3 Instalación sistema impulsión/agitación</t>
  </si>
  <si>
    <t>Partida N° 6 Instalación sistema agitación (Blower)</t>
  </si>
  <si>
    <t>6.1 Insumos y accesosrio sistema impulsion</t>
  </si>
  <si>
    <t>6.4 Instalación sistema transporte</t>
  </si>
  <si>
    <t>5.1 Insumos y accesosrio sistema impulsion</t>
  </si>
  <si>
    <t>PRECIO UNIT (UNID)</t>
  </si>
  <si>
    <t>Partida N° 7 Instalación tuberia descarga lodos</t>
  </si>
  <si>
    <t>11.1 Insumos y accesorios TDF</t>
  </si>
  <si>
    <t>Notas:</t>
  </si>
  <si>
    <t>1) No se considera la adquisición de estanques sedimentadores</t>
  </si>
  <si>
    <t>2) No se consideran estanques mezcladores para los procesos de neutralización y dosificación productos del tratamiento</t>
  </si>
  <si>
    <t>3) No se considera la implementación de áreas verdes.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</si>
</sst>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-&quot;$&quot;* #,##0.0_-;\-&quot;$&quot;* #,##0.0_-;_-&quot;$&quot;* &quot;-&quot;??_-;_-@_-"/>
    <numFmt numFmtId="165" formatCode="_-&quot;$&quot;* #,##0_-;\-&quot;$&quot;* #,##0_-;_-&quot;$&quot;* &quot;-&quot;??_-;_-@_-"/>
    <numFmt numFmtId="166" formatCode="_-&quot;$&quot;* #,##0.00_-;\-&quot;$&quot;* #,##0.00_-;_-&quot;$&quot;* &quot;-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44" fontId="0" fillId="2" borderId="4" xfId="0" applyNumberFormat="1" applyFill="1" applyBorder="1"/>
    <xf numFmtId="0" fontId="0" fillId="3" borderId="0" xfId="0" applyFill="1" applyAlignment="1"/>
    <xf numFmtId="0" fontId="0" fillId="3" borderId="0" xfId="0" applyFill="1"/>
    <xf numFmtId="9" fontId="0" fillId="3" borderId="0" xfId="0" applyNumberFormat="1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2" fontId="0" fillId="3" borderId="1" xfId="0" applyNumberFormat="1" applyFill="1" applyBorder="1"/>
    <xf numFmtId="44" fontId="0" fillId="3" borderId="1" xfId="0" applyNumberFormat="1" applyFill="1" applyBorder="1"/>
    <xf numFmtId="166" fontId="0" fillId="3" borderId="1" xfId="0" applyNumberFormat="1" applyFill="1" applyBorder="1"/>
    <xf numFmtId="0" fontId="1" fillId="3" borderId="0" xfId="0" applyFont="1" applyFill="1"/>
    <xf numFmtId="165" fontId="0" fillId="3" borderId="1" xfId="0" applyNumberFormat="1" applyFill="1" applyBorder="1"/>
    <xf numFmtId="44" fontId="0" fillId="3" borderId="0" xfId="0" applyNumberFormat="1" applyFill="1"/>
    <xf numFmtId="165" fontId="0" fillId="3" borderId="0" xfId="0" applyNumberFormat="1" applyFill="1"/>
    <xf numFmtId="165" fontId="0" fillId="2" borderId="4" xfId="0" applyNumberFormat="1" applyFill="1" applyBorder="1"/>
    <xf numFmtId="0" fontId="0" fillId="3" borderId="0" xfId="0" applyFill="1" applyAlignment="1">
      <alignment horizontal="center"/>
    </xf>
    <xf numFmtId="164" fontId="0" fillId="3" borderId="0" xfId="0" applyNumberFormat="1" applyFill="1"/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indent="2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 inden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/>
    <xf numFmtId="0" fontId="0" fillId="2" borderId="2" xfId="0" applyFill="1" applyBorder="1" applyAlignment="1">
      <alignment horizontal="left" indent="1"/>
    </xf>
    <xf numFmtId="0" fontId="0" fillId="2" borderId="3" xfId="0" applyFill="1" applyBorder="1" applyAlignment="1">
      <alignment horizontal="left" indent="1"/>
    </xf>
    <xf numFmtId="0" fontId="0" fillId="2" borderId="1" xfId="0" applyFill="1" applyBorder="1"/>
    <xf numFmtId="165" fontId="0" fillId="2" borderId="1" xfId="0" applyNumberFormat="1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8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20" sqref="G20"/>
    </sheetView>
  </sheetViews>
  <sheetFormatPr baseColWidth="10" defaultColWidth="8.88671875" defaultRowHeight="14.4" x14ac:dyDescent="0.3"/>
  <cols>
    <col min="3" max="3" width="25.109375" customWidth="1"/>
    <col min="4" max="4" width="19.21875" bestFit="1" customWidth="1"/>
    <col min="5" max="5" width="12.21875" bestFit="1" customWidth="1"/>
    <col min="6" max="6" width="13.109375" customWidth="1"/>
    <col min="7" max="7" width="13.5546875" customWidth="1"/>
  </cols>
  <sheetData>
    <row r="1" spans="1:9" x14ac:dyDescent="0.3">
      <c r="A1" s="4" t="s">
        <v>91</v>
      </c>
      <c r="B1" s="4"/>
      <c r="C1" s="4"/>
      <c r="D1" s="4"/>
      <c r="E1" s="5"/>
      <c r="F1" s="5"/>
      <c r="G1" s="5"/>
      <c r="H1" s="5"/>
      <c r="I1" s="5"/>
    </row>
    <row r="2" spans="1:9" x14ac:dyDescent="0.3">
      <c r="A2" s="5"/>
      <c r="B2" s="5"/>
      <c r="C2" s="5"/>
      <c r="D2" s="5"/>
      <c r="E2" s="5"/>
      <c r="F2" s="5"/>
      <c r="G2" s="5"/>
      <c r="H2" s="5" t="s">
        <v>6</v>
      </c>
      <c r="I2" s="6">
        <v>0.19</v>
      </c>
    </row>
    <row r="3" spans="1:9" x14ac:dyDescent="0.3">
      <c r="A3" s="5" t="s">
        <v>0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5"/>
      <c r="B4" s="5"/>
      <c r="C4" s="5"/>
      <c r="D4" s="5"/>
      <c r="E4" s="5"/>
      <c r="F4" s="5"/>
      <c r="G4" s="5"/>
      <c r="H4" s="5"/>
      <c r="I4" s="5"/>
    </row>
    <row r="5" spans="1:9" x14ac:dyDescent="0.3">
      <c r="A5" s="5"/>
      <c r="B5" s="5"/>
      <c r="C5" s="19" t="s">
        <v>1</v>
      </c>
      <c r="D5" s="19" t="s">
        <v>26</v>
      </c>
      <c r="E5" s="19" t="s">
        <v>5</v>
      </c>
      <c r="F5" s="19" t="s">
        <v>3</v>
      </c>
      <c r="G5" s="19" t="s">
        <v>4</v>
      </c>
      <c r="H5" s="5"/>
      <c r="I5" s="5"/>
    </row>
    <row r="6" spans="1:9" x14ac:dyDescent="0.3">
      <c r="A6" s="5"/>
      <c r="B6" s="5"/>
      <c r="C6" s="19">
        <f>208*0.5</f>
        <v>104</v>
      </c>
      <c r="D6" s="9">
        <v>3000</v>
      </c>
      <c r="E6" s="9">
        <f>C6*D6</f>
        <v>312000</v>
      </c>
      <c r="F6" s="10">
        <f>E6*IVA</f>
        <v>59280</v>
      </c>
      <c r="G6" s="11">
        <f>E6+F6</f>
        <v>371280</v>
      </c>
      <c r="H6" s="5"/>
      <c r="I6" s="5"/>
    </row>
    <row r="7" spans="1:9" x14ac:dyDescent="0.3">
      <c r="A7" s="5"/>
      <c r="B7" s="5"/>
      <c r="C7" s="5"/>
      <c r="D7" s="5"/>
      <c r="E7" s="5"/>
      <c r="F7" s="5"/>
      <c r="G7" s="5"/>
      <c r="H7" s="5"/>
      <c r="I7" s="5"/>
    </row>
    <row r="8" spans="1:9" x14ac:dyDescent="0.3">
      <c r="A8" s="5" t="s">
        <v>7</v>
      </c>
      <c r="B8" s="5"/>
      <c r="C8" s="5"/>
      <c r="D8" s="5"/>
      <c r="E8" s="5"/>
      <c r="F8" s="5"/>
      <c r="G8" s="5"/>
      <c r="H8" s="5"/>
      <c r="I8" s="5"/>
    </row>
    <row r="9" spans="1:9" x14ac:dyDescent="0.3">
      <c r="A9" s="5"/>
      <c r="B9" s="5"/>
      <c r="C9" s="12"/>
      <c r="D9" s="25"/>
      <c r="E9" s="5"/>
      <c r="F9" s="5"/>
      <c r="G9" s="5"/>
      <c r="H9" s="5"/>
      <c r="I9" s="5"/>
    </row>
    <row r="10" spans="1:9" x14ac:dyDescent="0.3">
      <c r="A10" s="5"/>
      <c r="B10" s="5"/>
      <c r="C10" s="19" t="s">
        <v>14</v>
      </c>
      <c r="D10" s="19" t="s">
        <v>81</v>
      </c>
      <c r="E10" s="19" t="s">
        <v>2</v>
      </c>
      <c r="F10" s="19" t="s">
        <v>3</v>
      </c>
      <c r="G10" s="19" t="s">
        <v>4</v>
      </c>
      <c r="H10" s="5"/>
      <c r="I10" s="5"/>
    </row>
    <row r="11" spans="1:9" x14ac:dyDescent="0.3">
      <c r="A11" s="5"/>
      <c r="B11" s="5"/>
      <c r="C11" s="19">
        <v>210</v>
      </c>
      <c r="D11" s="13">
        <v>3000</v>
      </c>
      <c r="E11" s="9">
        <f>C11*D11</f>
        <v>630000</v>
      </c>
      <c r="F11" s="11">
        <f>E11*IVA</f>
        <v>119700</v>
      </c>
      <c r="G11" s="11">
        <f>SUM(E11:F11)</f>
        <v>749700</v>
      </c>
      <c r="H11" s="5"/>
      <c r="I11" s="5"/>
    </row>
    <row r="12" spans="1:9" x14ac:dyDescent="0.3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3">
      <c r="A13" s="5" t="s">
        <v>80</v>
      </c>
      <c r="B13" s="5"/>
      <c r="C13" s="5"/>
      <c r="D13" s="5"/>
      <c r="E13" s="5"/>
      <c r="F13" s="5"/>
      <c r="G13" s="5"/>
      <c r="H13" s="5"/>
      <c r="I13" s="5"/>
    </row>
    <row r="14" spans="1:9" x14ac:dyDescent="0.3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3">
      <c r="A15" s="5"/>
      <c r="B15" s="5"/>
      <c r="C15" s="19" t="s">
        <v>92</v>
      </c>
      <c r="D15" s="19" t="s">
        <v>82</v>
      </c>
      <c r="E15" s="19" t="s">
        <v>2</v>
      </c>
      <c r="F15" s="19" t="s">
        <v>3</v>
      </c>
      <c r="G15" s="19" t="s">
        <v>4</v>
      </c>
      <c r="H15" s="5"/>
      <c r="I15" s="5"/>
    </row>
    <row r="16" spans="1:9" x14ac:dyDescent="0.3">
      <c r="A16" s="5"/>
      <c r="B16" s="5"/>
      <c r="C16" s="19">
        <v>12</v>
      </c>
      <c r="D16" s="13">
        <v>25000</v>
      </c>
      <c r="E16" s="9">
        <f>C16*D16</f>
        <v>300000</v>
      </c>
      <c r="F16" s="10">
        <f>E16*IVA</f>
        <v>57000</v>
      </c>
      <c r="G16" s="10">
        <f>SUM(E16:F16)</f>
        <v>357000</v>
      </c>
      <c r="H16" s="5"/>
      <c r="I16" s="5"/>
    </row>
    <row r="17" spans="1:9" x14ac:dyDescent="0.3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3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3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3">
      <c r="A20" s="1" t="s">
        <v>10</v>
      </c>
      <c r="B20" s="2"/>
      <c r="C20" s="2"/>
      <c r="D20" s="2"/>
      <c r="E20" s="2"/>
      <c r="F20" s="2"/>
      <c r="G20" s="3">
        <f>SUM(G6+G11+G17)</f>
        <v>1120980</v>
      </c>
      <c r="H20" s="5"/>
      <c r="I20" s="5"/>
    </row>
    <row r="21" spans="1:9" x14ac:dyDescent="0.3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3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3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3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3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3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3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3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3">
      <c r="A30" s="5"/>
      <c r="B30" s="5"/>
      <c r="C30" s="5"/>
      <c r="D30" s="5"/>
      <c r="E30" s="5"/>
      <c r="F30" s="5"/>
      <c r="G30" s="5"/>
      <c r="H30" s="5"/>
      <c r="I30" s="5"/>
    </row>
  </sheetData>
  <pageMargins left="0.7" right="0.7" top="0.75" bottom="0.75" header="0.3" footer="0.3"/>
  <pageSetup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G21" sqref="G21"/>
    </sheetView>
  </sheetViews>
  <sheetFormatPr baseColWidth="10" defaultRowHeight="14.4" x14ac:dyDescent="0.3"/>
  <cols>
    <col min="3" max="3" width="14.33203125" customWidth="1"/>
    <col min="4" max="4" width="17" bestFit="1" customWidth="1"/>
    <col min="5" max="5" width="12.33203125" bestFit="1" customWidth="1"/>
    <col min="6" max="6" width="10.6640625" customWidth="1"/>
  </cols>
  <sheetData>
    <row r="1" spans="1:8" x14ac:dyDescent="0.3">
      <c r="A1" s="4" t="s">
        <v>93</v>
      </c>
      <c r="B1" s="4"/>
      <c r="C1" s="4"/>
      <c r="D1" s="5"/>
      <c r="E1" s="5"/>
      <c r="F1" s="5"/>
      <c r="G1" s="5"/>
      <c r="H1" s="5"/>
    </row>
    <row r="2" spans="1:8" x14ac:dyDescent="0.3">
      <c r="A2" s="5"/>
      <c r="B2" s="5"/>
      <c r="C2" s="5"/>
      <c r="D2" s="5"/>
      <c r="E2" s="5"/>
      <c r="F2" s="5"/>
      <c r="G2" s="5"/>
      <c r="H2" s="5"/>
    </row>
    <row r="3" spans="1:8" x14ac:dyDescent="0.3">
      <c r="A3" s="5" t="s">
        <v>94</v>
      </c>
      <c r="B3" s="5"/>
      <c r="C3" s="5"/>
      <c r="D3" s="5"/>
      <c r="E3" s="5"/>
      <c r="F3" s="5"/>
      <c r="G3" s="5"/>
      <c r="H3" s="5"/>
    </row>
    <row r="4" spans="1:8" x14ac:dyDescent="0.3">
      <c r="A4" s="5"/>
      <c r="B4" s="5"/>
      <c r="C4" s="5"/>
      <c r="D4" s="5"/>
      <c r="E4" s="5"/>
      <c r="F4" s="5"/>
      <c r="G4" s="5"/>
      <c r="H4" s="5"/>
    </row>
    <row r="5" spans="1:8" x14ac:dyDescent="0.3">
      <c r="A5" s="5"/>
      <c r="B5" s="5"/>
      <c r="C5" s="19" t="s">
        <v>11</v>
      </c>
      <c r="D5" s="19" t="s">
        <v>12</v>
      </c>
      <c r="E5" s="19" t="s">
        <v>2</v>
      </c>
      <c r="F5" s="19" t="s">
        <v>3</v>
      </c>
      <c r="G5" s="19" t="s">
        <v>4</v>
      </c>
      <c r="H5" s="5"/>
    </row>
    <row r="6" spans="1:8" x14ac:dyDescent="0.3">
      <c r="A6" s="5"/>
      <c r="B6" s="5"/>
      <c r="C6" s="19">
        <v>90</v>
      </c>
      <c r="D6" s="13">
        <v>3000</v>
      </c>
      <c r="E6" s="13">
        <f>D6*C6</f>
        <v>270000</v>
      </c>
      <c r="F6" s="13">
        <f>E6*IVA</f>
        <v>51300</v>
      </c>
      <c r="G6" s="13">
        <f>E6+F6</f>
        <v>321300</v>
      </c>
      <c r="H6" s="5"/>
    </row>
    <row r="7" spans="1:8" x14ac:dyDescent="0.3">
      <c r="A7" s="5"/>
      <c r="B7" s="5"/>
      <c r="C7" s="5"/>
      <c r="D7" s="5"/>
      <c r="E7" s="5"/>
      <c r="F7" s="5"/>
      <c r="G7" s="5"/>
      <c r="H7" s="5"/>
    </row>
    <row r="8" spans="1:8" x14ac:dyDescent="0.3">
      <c r="A8" s="5" t="s">
        <v>13</v>
      </c>
      <c r="B8" s="5"/>
      <c r="C8" s="5">
        <f>60*1.5</f>
        <v>90</v>
      </c>
      <c r="D8" s="5"/>
      <c r="E8" s="5"/>
      <c r="F8" s="5"/>
      <c r="G8" s="5"/>
      <c r="H8" s="5"/>
    </row>
    <row r="9" spans="1:8" x14ac:dyDescent="0.3">
      <c r="A9" s="5"/>
      <c r="B9" s="5"/>
      <c r="C9" s="5"/>
      <c r="D9" s="5"/>
      <c r="E9" s="5"/>
      <c r="F9" s="5"/>
      <c r="G9" s="5"/>
      <c r="H9" s="5"/>
    </row>
    <row r="10" spans="1:8" x14ac:dyDescent="0.3">
      <c r="A10" s="5"/>
      <c r="B10" s="5"/>
      <c r="C10" s="19" t="s">
        <v>14</v>
      </c>
      <c r="D10" s="19" t="s">
        <v>8</v>
      </c>
      <c r="E10" s="19" t="s">
        <v>2</v>
      </c>
      <c r="F10" s="19" t="s">
        <v>3</v>
      </c>
      <c r="G10" s="19" t="s">
        <v>4</v>
      </c>
      <c r="H10" s="5"/>
    </row>
    <row r="11" spans="1:8" x14ac:dyDescent="0.3">
      <c r="A11" s="5"/>
      <c r="B11" s="5"/>
      <c r="C11" s="19">
        <v>95</v>
      </c>
      <c r="D11" s="13">
        <v>2900</v>
      </c>
      <c r="E11" s="13">
        <f>C11*D11</f>
        <v>275500</v>
      </c>
      <c r="F11" s="13">
        <f>E11*IVA</f>
        <v>52345</v>
      </c>
      <c r="G11" s="13">
        <f>F11+E11</f>
        <v>327845</v>
      </c>
      <c r="H11" s="5"/>
    </row>
    <row r="12" spans="1:8" x14ac:dyDescent="0.3">
      <c r="A12" s="5"/>
      <c r="B12" s="5"/>
      <c r="C12" s="5"/>
      <c r="D12" s="5"/>
      <c r="E12" s="14"/>
      <c r="F12" s="5"/>
      <c r="G12" s="5"/>
      <c r="H12" s="5"/>
    </row>
    <row r="13" spans="1:8" x14ac:dyDescent="0.3">
      <c r="A13" s="5"/>
      <c r="B13" s="5"/>
      <c r="C13" s="1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1" t="s">
        <v>15</v>
      </c>
      <c r="B15" s="2"/>
      <c r="C15" s="2"/>
      <c r="D15" s="2"/>
      <c r="E15" s="2"/>
      <c r="F15" s="2"/>
      <c r="G15" s="16">
        <f>G6+G11</f>
        <v>649145</v>
      </c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5"/>
      <c r="B18" s="5"/>
      <c r="C18" s="5"/>
      <c r="D18" s="5"/>
      <c r="E18" s="5"/>
      <c r="F18" s="5"/>
      <c r="G18" s="5"/>
      <c r="H18" s="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5"/>
      <c r="B25" s="5"/>
      <c r="C25" s="5"/>
      <c r="D25" s="5"/>
      <c r="E25" s="5"/>
      <c r="F25" s="5"/>
      <c r="G25" s="5"/>
      <c r="H25" s="5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5"/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11" sqref="C11"/>
    </sheetView>
  </sheetViews>
  <sheetFormatPr baseColWidth="10" defaultRowHeight="14.4" x14ac:dyDescent="0.3"/>
  <cols>
    <col min="3" max="3" width="21.33203125" bestFit="1" customWidth="1"/>
    <col min="4" max="4" width="21.109375" customWidth="1"/>
    <col min="5" max="5" width="13" customWidth="1"/>
    <col min="6" max="6" width="13.6640625" customWidth="1"/>
    <col min="7" max="7" width="14.5546875" customWidth="1"/>
  </cols>
  <sheetData>
    <row r="1" spans="1:7" x14ac:dyDescent="0.3">
      <c r="A1" s="5" t="s">
        <v>95</v>
      </c>
      <c r="B1" s="5"/>
      <c r="C1" s="5"/>
      <c r="D1" s="5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5" t="s">
        <v>98</v>
      </c>
      <c r="B3" s="5"/>
      <c r="C3" s="5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83</v>
      </c>
      <c r="D5" s="19" t="s">
        <v>9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19">
        <v>2</v>
      </c>
      <c r="D6" s="13">
        <f>+(600000*1.3)</f>
        <v>780000</v>
      </c>
      <c r="E6" s="13">
        <f>C6*D6</f>
        <v>1560000</v>
      </c>
      <c r="F6" s="10">
        <f>E6*IVA</f>
        <v>296400</v>
      </c>
      <c r="G6" s="10">
        <f>E6+F6</f>
        <v>1856400</v>
      </c>
    </row>
    <row r="7" spans="1:7" x14ac:dyDescent="0.3">
      <c r="A7" s="5"/>
      <c r="B7" s="5"/>
      <c r="C7" s="5"/>
      <c r="D7" s="5"/>
      <c r="E7" s="5"/>
      <c r="F7" s="14"/>
      <c r="G7" s="5"/>
    </row>
    <row r="8" spans="1:7" x14ac:dyDescent="0.3">
      <c r="A8" s="5" t="s">
        <v>17</v>
      </c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19" t="s">
        <v>18</v>
      </c>
      <c r="D10" s="19" t="s">
        <v>86</v>
      </c>
      <c r="E10" s="19" t="s">
        <v>2</v>
      </c>
      <c r="F10" s="19" t="s">
        <v>3</v>
      </c>
      <c r="G10" s="19" t="s">
        <v>4</v>
      </c>
    </row>
    <row r="11" spans="1:7" x14ac:dyDescent="0.3">
      <c r="A11" s="5"/>
      <c r="B11" s="5"/>
      <c r="C11" s="19">
        <v>30</v>
      </c>
      <c r="D11" s="9">
        <v>800</v>
      </c>
      <c r="E11" s="9">
        <f>C11*D11</f>
        <v>24000</v>
      </c>
      <c r="F11" s="10">
        <f>E11*IVA</f>
        <v>4560</v>
      </c>
      <c r="G11" s="9">
        <f>SUM(E11:F11)</f>
        <v>28560</v>
      </c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 t="s">
        <v>96</v>
      </c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19" t="s">
        <v>19</v>
      </c>
      <c r="D15" s="19" t="s">
        <v>9</v>
      </c>
      <c r="E15" s="19" t="s">
        <v>2</v>
      </c>
      <c r="F15" s="19" t="s">
        <v>3</v>
      </c>
      <c r="G15" s="19" t="s">
        <v>4</v>
      </c>
    </row>
    <row r="16" spans="1:7" x14ac:dyDescent="0.3">
      <c r="A16" s="5"/>
      <c r="B16" s="5"/>
      <c r="C16" s="19">
        <v>2</v>
      </c>
      <c r="D16" s="13">
        <v>300000</v>
      </c>
      <c r="E16" s="13">
        <f>C16*D16</f>
        <v>600000</v>
      </c>
      <c r="F16" s="13">
        <f>E16*IVA</f>
        <v>114000</v>
      </c>
      <c r="G16" s="13">
        <f>SUM(E16:F16)</f>
        <v>714000</v>
      </c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 t="s">
        <v>20</v>
      </c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19" t="s">
        <v>21</v>
      </c>
      <c r="D20" s="19" t="s">
        <v>86</v>
      </c>
      <c r="E20" s="19" t="s">
        <v>2</v>
      </c>
      <c r="F20" s="19" t="s">
        <v>3</v>
      </c>
      <c r="G20" s="19" t="s">
        <v>4</v>
      </c>
    </row>
    <row r="21" spans="1:7" x14ac:dyDescent="0.3">
      <c r="A21" s="5"/>
      <c r="B21" s="5"/>
      <c r="C21" s="19">
        <v>30</v>
      </c>
      <c r="D21" s="13">
        <v>1200</v>
      </c>
      <c r="E21" s="9">
        <f>C21*D21</f>
        <v>36000</v>
      </c>
      <c r="F21" s="10">
        <f>E21*IVA</f>
        <v>6840</v>
      </c>
      <c r="G21" s="9">
        <f>SUM(E21:F21)</f>
        <v>42840</v>
      </c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1" t="s">
        <v>23</v>
      </c>
      <c r="B25" s="2"/>
      <c r="C25" s="2"/>
      <c r="D25" s="2"/>
      <c r="E25" s="2"/>
      <c r="F25" s="2"/>
      <c r="G25" s="3">
        <f>SUM(G6,G11,G16,G21)</f>
        <v>2641800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pageMargins left="0.7" right="0.7" top="0.75" bottom="0.75" header="0.3" footer="0.3"/>
  <pageSetup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E11" sqref="E11"/>
    </sheetView>
  </sheetViews>
  <sheetFormatPr baseColWidth="10" defaultRowHeight="14.4" x14ac:dyDescent="0.3"/>
  <cols>
    <col min="3" max="3" width="21.33203125" bestFit="1" customWidth="1"/>
    <col min="4" max="4" width="19.6640625" customWidth="1"/>
    <col min="6" max="6" width="13.5546875" customWidth="1"/>
    <col min="7" max="7" width="14.44140625" customWidth="1"/>
  </cols>
  <sheetData>
    <row r="1" spans="1:7" x14ac:dyDescent="0.3">
      <c r="A1" s="4" t="s">
        <v>97</v>
      </c>
      <c r="B1" s="4"/>
      <c r="C1" s="4"/>
      <c r="D1" s="4"/>
      <c r="E1" s="4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22" t="s">
        <v>99</v>
      </c>
      <c r="B3" s="22"/>
      <c r="C3" s="22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7" t="s">
        <v>16</v>
      </c>
      <c r="D5" s="7" t="s">
        <v>9</v>
      </c>
      <c r="E5" s="7" t="s">
        <v>2</v>
      </c>
      <c r="F5" s="7" t="s">
        <v>3</v>
      </c>
      <c r="G5" s="7" t="s">
        <v>4</v>
      </c>
    </row>
    <row r="6" spans="1:7" x14ac:dyDescent="0.3">
      <c r="A6" s="5"/>
      <c r="B6" s="5"/>
      <c r="C6" s="8">
        <v>2</v>
      </c>
      <c r="D6" s="13">
        <f>+(680000*1.3)</f>
        <v>884000</v>
      </c>
      <c r="E6" s="13">
        <f>C6*D6</f>
        <v>1768000</v>
      </c>
      <c r="F6" s="10">
        <f>E6*IVA</f>
        <v>335920</v>
      </c>
      <c r="G6" s="10">
        <f>E6+F6</f>
        <v>2103920</v>
      </c>
    </row>
    <row r="7" spans="1:7" x14ac:dyDescent="0.3">
      <c r="A7" s="5"/>
      <c r="B7" s="5"/>
      <c r="C7" s="5"/>
      <c r="D7" s="5"/>
      <c r="E7" s="5"/>
      <c r="F7" s="14"/>
      <c r="G7" s="5"/>
    </row>
    <row r="8" spans="1:7" x14ac:dyDescent="0.3">
      <c r="A8" s="5" t="s">
        <v>67</v>
      </c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7" t="s">
        <v>18</v>
      </c>
      <c r="D10" s="7" t="s">
        <v>86</v>
      </c>
      <c r="E10" s="7" t="s">
        <v>2</v>
      </c>
      <c r="F10" s="7" t="s">
        <v>3</v>
      </c>
      <c r="G10" s="7" t="s">
        <v>4</v>
      </c>
    </row>
    <row r="11" spans="1:7" x14ac:dyDescent="0.3">
      <c r="A11" s="5"/>
      <c r="B11" s="5"/>
      <c r="C11" s="8">
        <v>35</v>
      </c>
      <c r="D11" s="9">
        <v>800</v>
      </c>
      <c r="E11" s="9">
        <f>C11*D11</f>
        <v>28000</v>
      </c>
      <c r="F11" s="10">
        <f>E11*IVA</f>
        <v>5320</v>
      </c>
      <c r="G11" s="9">
        <f>SUM(E11:F11)</f>
        <v>33320</v>
      </c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 t="s">
        <v>100</v>
      </c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7" t="s">
        <v>19</v>
      </c>
      <c r="D15" s="7" t="s">
        <v>9</v>
      </c>
      <c r="E15" s="7" t="s">
        <v>2</v>
      </c>
      <c r="F15" s="7" t="s">
        <v>3</v>
      </c>
      <c r="G15" s="7" t="s">
        <v>4</v>
      </c>
    </row>
    <row r="16" spans="1:7" x14ac:dyDescent="0.3">
      <c r="A16" s="5"/>
      <c r="B16" s="5"/>
      <c r="C16" s="8">
        <v>2</v>
      </c>
      <c r="D16" s="13">
        <v>450000</v>
      </c>
      <c r="E16" s="13">
        <f>C16*D16</f>
        <v>900000</v>
      </c>
      <c r="F16" s="13">
        <f>E16*IVA</f>
        <v>171000</v>
      </c>
      <c r="G16" s="13">
        <f>SUM(E16:F16)</f>
        <v>1071000</v>
      </c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 t="s">
        <v>68</v>
      </c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7" t="s">
        <v>21</v>
      </c>
      <c r="D20" s="7" t="s">
        <v>86</v>
      </c>
      <c r="E20" s="7" t="s">
        <v>2</v>
      </c>
      <c r="F20" s="7" t="s">
        <v>3</v>
      </c>
      <c r="G20" s="7" t="s">
        <v>4</v>
      </c>
    </row>
    <row r="21" spans="1:7" x14ac:dyDescent="0.3">
      <c r="A21" s="5"/>
      <c r="B21" s="5"/>
      <c r="C21" s="8">
        <v>35</v>
      </c>
      <c r="D21" s="13">
        <v>1200</v>
      </c>
      <c r="E21" s="9">
        <f>C21*D21</f>
        <v>42000</v>
      </c>
      <c r="F21" s="10">
        <f>E21*IVA</f>
        <v>7980</v>
      </c>
      <c r="G21" s="9">
        <f>SUM(E21:F21)</f>
        <v>49980</v>
      </c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1" t="s">
        <v>35</v>
      </c>
      <c r="B25" s="2"/>
      <c r="C25" s="2"/>
      <c r="D25" s="2"/>
      <c r="E25" s="2"/>
      <c r="F25" s="2"/>
      <c r="G25" s="3">
        <f>SUM(G6,G11,G16,G21)</f>
        <v>3258220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mergeCells count="1">
    <mergeCell ref="A3:C3"/>
  </mergeCells>
  <pageMargins left="0.7" right="0.7" top="0.75" bottom="0.75" header="0.3" footer="0.3"/>
  <pageSetup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17" sqref="F17"/>
    </sheetView>
  </sheetViews>
  <sheetFormatPr baseColWidth="10" defaultRowHeight="14.4" x14ac:dyDescent="0.3"/>
  <cols>
    <col min="3" max="3" width="21.33203125" bestFit="1" customWidth="1"/>
    <col min="4" max="4" width="22.33203125" customWidth="1"/>
    <col min="5" max="5" width="11.77734375" bestFit="1" customWidth="1"/>
    <col min="6" max="6" width="12.88671875" customWidth="1"/>
    <col min="7" max="7" width="15.44140625" customWidth="1"/>
  </cols>
  <sheetData>
    <row r="1" spans="1:7" x14ac:dyDescent="0.3">
      <c r="A1" s="4" t="s">
        <v>24</v>
      </c>
      <c r="B1" s="4"/>
      <c r="C1" s="4"/>
      <c r="D1" s="4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5" t="s">
        <v>104</v>
      </c>
      <c r="B3" s="5"/>
      <c r="C3" s="5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84</v>
      </c>
      <c r="D5" s="19" t="s">
        <v>9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19">
        <v>4</v>
      </c>
      <c r="D6" s="13">
        <f>+(450000*1.3)</f>
        <v>585000</v>
      </c>
      <c r="E6" s="13">
        <f>C6*D6</f>
        <v>2340000</v>
      </c>
      <c r="F6" s="10">
        <f>E6*IVA</f>
        <v>444600</v>
      </c>
      <c r="G6" s="10">
        <f>E6+F6</f>
        <v>2784600</v>
      </c>
    </row>
    <row r="7" spans="1:7" x14ac:dyDescent="0.3">
      <c r="A7" s="5"/>
      <c r="B7" s="5"/>
      <c r="C7" s="5"/>
      <c r="D7" s="5"/>
      <c r="E7" s="5"/>
      <c r="F7" s="14"/>
      <c r="G7" s="5"/>
    </row>
    <row r="8" spans="1:7" x14ac:dyDescent="0.3">
      <c r="A8" s="5" t="s">
        <v>69</v>
      </c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25"/>
      <c r="E9" s="25"/>
      <c r="F9" s="25"/>
      <c r="G9" s="25"/>
    </row>
    <row r="10" spans="1:7" x14ac:dyDescent="0.3">
      <c r="A10" s="5"/>
      <c r="B10" s="5"/>
      <c r="C10" s="19" t="s">
        <v>18</v>
      </c>
      <c r="D10" s="19" t="s">
        <v>86</v>
      </c>
      <c r="E10" s="19" t="s">
        <v>2</v>
      </c>
      <c r="F10" s="19" t="s">
        <v>3</v>
      </c>
      <c r="G10" s="19" t="s">
        <v>4</v>
      </c>
    </row>
    <row r="11" spans="1:7" x14ac:dyDescent="0.3">
      <c r="A11" s="5"/>
      <c r="B11" s="5"/>
      <c r="C11" s="19">
        <v>30</v>
      </c>
      <c r="D11" s="9">
        <v>2200</v>
      </c>
      <c r="E11" s="9">
        <f>C11*D11</f>
        <v>66000</v>
      </c>
      <c r="F11" s="10">
        <f>E11*IVA</f>
        <v>12540</v>
      </c>
      <c r="G11" s="9">
        <f>SUM(E11:F11)</f>
        <v>78540</v>
      </c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 t="s">
        <v>70</v>
      </c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19" t="s">
        <v>19</v>
      </c>
      <c r="D15" s="19" t="s">
        <v>9</v>
      </c>
      <c r="E15" s="19" t="s">
        <v>2</v>
      </c>
      <c r="F15" s="19" t="s">
        <v>3</v>
      </c>
      <c r="G15" s="19" t="s">
        <v>4</v>
      </c>
    </row>
    <row r="16" spans="1:7" x14ac:dyDescent="0.3">
      <c r="A16" s="5"/>
      <c r="B16" s="5"/>
      <c r="C16" s="8">
        <v>4</v>
      </c>
      <c r="D16" s="13">
        <v>300000</v>
      </c>
      <c r="E16" s="13">
        <f>C16*D16</f>
        <v>1200000</v>
      </c>
      <c r="F16" s="13">
        <f>E16*IVA</f>
        <v>228000</v>
      </c>
      <c r="G16" s="13">
        <f>SUM(E16:F16)</f>
        <v>1428000</v>
      </c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 t="s">
        <v>71</v>
      </c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19" t="s">
        <v>21</v>
      </c>
      <c r="D20" s="19" t="s">
        <v>86</v>
      </c>
      <c r="E20" s="19" t="s">
        <v>2</v>
      </c>
      <c r="F20" s="19" t="s">
        <v>3</v>
      </c>
      <c r="G20" s="19" t="s">
        <v>4</v>
      </c>
    </row>
    <row r="21" spans="1:7" x14ac:dyDescent="0.3">
      <c r="A21" s="5"/>
      <c r="B21" s="5"/>
      <c r="C21" s="8">
        <v>30</v>
      </c>
      <c r="D21" s="13">
        <v>2600</v>
      </c>
      <c r="E21" s="9">
        <f>C21*D21</f>
        <v>78000</v>
      </c>
      <c r="F21" s="10">
        <f>E21*IVA</f>
        <v>14820</v>
      </c>
      <c r="G21" s="9">
        <f>SUM(E21:F21)</f>
        <v>92820</v>
      </c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1" t="s">
        <v>36</v>
      </c>
      <c r="B25" s="2"/>
      <c r="C25" s="2"/>
      <c r="D25" s="2"/>
      <c r="E25" s="2"/>
      <c r="F25" s="2"/>
      <c r="G25" s="3">
        <f>SUM(G6,G11,G16,G21)</f>
        <v>4383960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pageMargins left="0.7" right="0.7" top="0.75" bottom="0.75" header="0.3" footer="0.3"/>
  <pageSetup orientation="landscape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5" sqref="K5"/>
    </sheetView>
  </sheetViews>
  <sheetFormatPr baseColWidth="10" defaultRowHeight="14.4" x14ac:dyDescent="0.3"/>
  <cols>
    <col min="3" max="3" width="21.33203125" bestFit="1" customWidth="1"/>
    <col min="4" max="4" width="21.77734375" customWidth="1"/>
    <col min="5" max="5" width="11.77734375" bestFit="1" customWidth="1"/>
    <col min="6" max="6" width="13.21875" customWidth="1"/>
    <col min="7" max="7" width="14.21875" customWidth="1"/>
  </cols>
  <sheetData>
    <row r="1" spans="1:7" x14ac:dyDescent="0.3">
      <c r="A1" s="4" t="s">
        <v>101</v>
      </c>
      <c r="B1" s="4"/>
      <c r="C1" s="4"/>
      <c r="D1" s="4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5" t="s">
        <v>102</v>
      </c>
      <c r="B3" s="5"/>
      <c r="C3" s="5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85</v>
      </c>
      <c r="D5" s="19" t="s">
        <v>9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19">
        <v>3</v>
      </c>
      <c r="D6" s="13">
        <f>+(270000*1.3)</f>
        <v>351000</v>
      </c>
      <c r="E6" s="13">
        <f>C6*D6</f>
        <v>1053000</v>
      </c>
      <c r="F6" s="10">
        <f>E6*IVA</f>
        <v>200070</v>
      </c>
      <c r="G6" s="10">
        <f>E6+F6</f>
        <v>1253070</v>
      </c>
    </row>
    <row r="7" spans="1:7" x14ac:dyDescent="0.3">
      <c r="A7" s="5"/>
      <c r="B7" s="5"/>
      <c r="C7" s="5"/>
      <c r="D7" s="5"/>
      <c r="E7" s="5"/>
      <c r="F7" s="14"/>
      <c r="G7" s="5"/>
    </row>
    <row r="8" spans="1:7" x14ac:dyDescent="0.3">
      <c r="A8" s="5" t="s">
        <v>72</v>
      </c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19" t="s">
        <v>18</v>
      </c>
      <c r="D10" s="19" t="s">
        <v>86</v>
      </c>
      <c r="E10" s="19" t="s">
        <v>2</v>
      </c>
      <c r="F10" s="19" t="s">
        <v>3</v>
      </c>
      <c r="G10" s="19" t="s">
        <v>4</v>
      </c>
    </row>
    <row r="11" spans="1:7" x14ac:dyDescent="0.3">
      <c r="A11" s="5"/>
      <c r="B11" s="5"/>
      <c r="C11" s="19">
        <v>120</v>
      </c>
      <c r="D11" s="9">
        <v>700</v>
      </c>
      <c r="E11" s="9">
        <f>C11*D11</f>
        <v>84000</v>
      </c>
      <c r="F11" s="10">
        <f>E11*IVA</f>
        <v>15960</v>
      </c>
      <c r="G11" s="9">
        <f>SUM(E11:F11)</f>
        <v>99960</v>
      </c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 t="s">
        <v>73</v>
      </c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19" t="s">
        <v>19</v>
      </c>
      <c r="D15" s="19" t="s">
        <v>9</v>
      </c>
      <c r="E15" s="19" t="s">
        <v>2</v>
      </c>
      <c r="F15" s="19" t="s">
        <v>3</v>
      </c>
      <c r="G15" s="19" t="s">
        <v>4</v>
      </c>
    </row>
    <row r="16" spans="1:7" x14ac:dyDescent="0.3">
      <c r="A16" s="5"/>
      <c r="B16" s="5"/>
      <c r="C16" s="19">
        <v>3</v>
      </c>
      <c r="D16" s="13">
        <v>150000</v>
      </c>
      <c r="E16" s="13">
        <f>C16*D16</f>
        <v>450000</v>
      </c>
      <c r="F16" s="13">
        <f>E16*IVA</f>
        <v>85500</v>
      </c>
      <c r="G16" s="13">
        <f>SUM(E16:F16)</f>
        <v>535500</v>
      </c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 t="s">
        <v>103</v>
      </c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19" t="s">
        <v>21</v>
      </c>
      <c r="D20" s="19" t="s">
        <v>86</v>
      </c>
      <c r="E20" s="19" t="s">
        <v>2</v>
      </c>
      <c r="F20" s="19" t="s">
        <v>3</v>
      </c>
      <c r="G20" s="19" t="s">
        <v>4</v>
      </c>
    </row>
    <row r="21" spans="1:7" x14ac:dyDescent="0.3">
      <c r="A21" s="5"/>
      <c r="B21" s="5"/>
      <c r="C21" s="19">
        <v>120</v>
      </c>
      <c r="D21" s="13">
        <v>1200</v>
      </c>
      <c r="E21" s="9">
        <f>C21*D21</f>
        <v>144000</v>
      </c>
      <c r="F21" s="10">
        <f>E21*IVA</f>
        <v>27360</v>
      </c>
      <c r="G21" s="9">
        <f>SUM(E21:F21)</f>
        <v>171360</v>
      </c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1" t="s">
        <v>37</v>
      </c>
      <c r="B25" s="2"/>
      <c r="C25" s="2"/>
      <c r="D25" s="2"/>
      <c r="E25" s="2"/>
      <c r="F25" s="2"/>
      <c r="G25" s="3">
        <f>SUM(G6,G11,G16,G21)</f>
        <v>2059890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pageMargins left="0.7" right="0.7" top="0.75" bottom="0.75" header="0.3" footer="0.3"/>
  <pageSetup orientation="landscape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M11" sqref="M11"/>
    </sheetView>
  </sheetViews>
  <sheetFormatPr baseColWidth="10" defaultRowHeight="14.4" x14ac:dyDescent="0.3"/>
  <cols>
    <col min="3" max="3" width="17.5546875" bestFit="1" customWidth="1"/>
    <col min="4" max="4" width="20" customWidth="1"/>
    <col min="5" max="5" width="11.77734375" bestFit="1" customWidth="1"/>
    <col min="6" max="6" width="12.77734375" customWidth="1"/>
    <col min="7" max="7" width="15.44140625" customWidth="1"/>
  </cols>
  <sheetData>
    <row r="1" spans="1:7" x14ac:dyDescent="0.3">
      <c r="A1" s="4" t="s">
        <v>106</v>
      </c>
      <c r="B1" s="4"/>
      <c r="C1" s="4"/>
      <c r="D1" s="5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5" t="s">
        <v>25</v>
      </c>
      <c r="B3" s="5"/>
      <c r="C3" s="5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11</v>
      </c>
      <c r="D5" s="19" t="s">
        <v>26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8">
        <v>20</v>
      </c>
      <c r="D6" s="13">
        <v>2900</v>
      </c>
      <c r="E6" s="13">
        <f>C6*D6</f>
        <v>58000</v>
      </c>
      <c r="F6" s="10">
        <f>E6*IVA</f>
        <v>11020</v>
      </c>
      <c r="G6" s="13">
        <f>SUM(E6:F6)</f>
        <v>69020</v>
      </c>
    </row>
    <row r="7" spans="1:7" x14ac:dyDescent="0.3">
      <c r="A7" s="5"/>
      <c r="B7" s="5"/>
      <c r="C7" s="17"/>
      <c r="D7" s="5"/>
      <c r="E7" s="5"/>
      <c r="F7" s="5"/>
      <c r="G7" s="5"/>
    </row>
    <row r="8" spans="1:7" x14ac:dyDescent="0.3">
      <c r="A8" s="5" t="s">
        <v>27</v>
      </c>
      <c r="B8" s="5"/>
      <c r="C8" s="17"/>
      <c r="D8" s="5"/>
      <c r="E8" s="5"/>
      <c r="F8" s="5"/>
      <c r="G8" s="5"/>
    </row>
    <row r="9" spans="1:7" x14ac:dyDescent="0.3">
      <c r="A9" s="5"/>
      <c r="B9" s="5"/>
      <c r="C9" s="19" t="s">
        <v>11</v>
      </c>
      <c r="D9" s="19" t="s">
        <v>26</v>
      </c>
      <c r="E9" s="19" t="s">
        <v>2</v>
      </c>
      <c r="F9" s="19" t="s">
        <v>3</v>
      </c>
      <c r="G9" s="19" t="s">
        <v>4</v>
      </c>
    </row>
    <row r="10" spans="1:7" x14ac:dyDescent="0.3">
      <c r="A10" s="5"/>
      <c r="B10" s="5"/>
      <c r="C10" s="8">
        <v>18</v>
      </c>
      <c r="D10" s="13">
        <v>2900</v>
      </c>
      <c r="E10" s="13">
        <f>C10*D10</f>
        <v>52200</v>
      </c>
      <c r="F10" s="10">
        <f>E10*IVA</f>
        <v>9918</v>
      </c>
      <c r="G10" s="13">
        <f>SUM(E10:F10)</f>
        <v>62118</v>
      </c>
    </row>
    <row r="11" spans="1:7" x14ac:dyDescent="0.3">
      <c r="A11" s="5"/>
      <c r="B11" s="5"/>
      <c r="C11" s="17"/>
      <c r="D11" s="5"/>
      <c r="E11" s="5"/>
      <c r="F11" s="5"/>
      <c r="G11" s="5"/>
    </row>
    <row r="12" spans="1:7" x14ac:dyDescent="0.3">
      <c r="A12" s="5" t="s">
        <v>87</v>
      </c>
      <c r="B12" s="5"/>
      <c r="C12" s="17"/>
      <c r="D12" s="5"/>
      <c r="E12" s="5"/>
      <c r="F12" s="5"/>
      <c r="G12" s="5"/>
    </row>
    <row r="13" spans="1:7" x14ac:dyDescent="0.3">
      <c r="A13" s="5"/>
      <c r="B13" s="5"/>
      <c r="C13" s="17"/>
      <c r="D13" s="5"/>
      <c r="E13" s="5"/>
      <c r="F13" s="5"/>
      <c r="G13" s="5"/>
    </row>
    <row r="14" spans="1:7" x14ac:dyDescent="0.3">
      <c r="A14" s="5"/>
      <c r="B14" s="5"/>
      <c r="C14" s="19" t="s">
        <v>18</v>
      </c>
      <c r="D14" s="19" t="s">
        <v>28</v>
      </c>
      <c r="E14" s="19" t="s">
        <v>2</v>
      </c>
      <c r="F14" s="19" t="s">
        <v>3</v>
      </c>
      <c r="G14" s="19" t="s">
        <v>4</v>
      </c>
    </row>
    <row r="15" spans="1:7" x14ac:dyDescent="0.3">
      <c r="A15" s="5"/>
      <c r="B15" s="5"/>
      <c r="C15" s="8">
        <v>100</v>
      </c>
      <c r="D15" s="13">
        <v>3800</v>
      </c>
      <c r="E15" s="13">
        <f>D15*C15</f>
        <v>380000</v>
      </c>
      <c r="F15" s="10">
        <f>E15*IVA</f>
        <v>72200</v>
      </c>
      <c r="G15" s="13">
        <f>SUM(E15:F15)</f>
        <v>452200</v>
      </c>
    </row>
    <row r="16" spans="1:7" x14ac:dyDescent="0.3">
      <c r="A16" s="5"/>
      <c r="B16" s="5"/>
      <c r="C16" s="17"/>
      <c r="D16" s="5"/>
      <c r="E16" s="5"/>
      <c r="F16" s="5"/>
      <c r="G16" s="5"/>
    </row>
    <row r="17" spans="1:7" x14ac:dyDescent="0.3">
      <c r="A17" s="5" t="s">
        <v>29</v>
      </c>
      <c r="B17" s="5"/>
      <c r="C17" s="17"/>
      <c r="D17" s="5"/>
      <c r="E17" s="5"/>
      <c r="F17" s="5"/>
      <c r="G17" s="5"/>
    </row>
    <row r="18" spans="1:7" x14ac:dyDescent="0.3">
      <c r="A18" s="5"/>
      <c r="B18" s="5"/>
      <c r="C18" s="17"/>
      <c r="D18" s="5"/>
      <c r="E18" s="5"/>
      <c r="F18" s="5"/>
      <c r="G18" s="5"/>
    </row>
    <row r="19" spans="1:7" x14ac:dyDescent="0.3">
      <c r="A19" s="5"/>
      <c r="B19" s="5"/>
      <c r="C19" s="8" t="s">
        <v>30</v>
      </c>
      <c r="D19" s="26" t="s">
        <v>105</v>
      </c>
      <c r="E19" s="26" t="s">
        <v>2</v>
      </c>
      <c r="F19" s="26" t="s">
        <v>3</v>
      </c>
      <c r="G19" s="26" t="s">
        <v>4</v>
      </c>
    </row>
    <row r="20" spans="1:7" x14ac:dyDescent="0.3">
      <c r="A20" s="5"/>
      <c r="B20" s="5"/>
      <c r="C20" s="8">
        <v>13</v>
      </c>
      <c r="D20" s="13">
        <v>75000</v>
      </c>
      <c r="E20" s="13">
        <f>D20*C20</f>
        <v>975000</v>
      </c>
      <c r="F20" s="10">
        <f>E20*IVA</f>
        <v>185250</v>
      </c>
      <c r="G20" s="10">
        <f>SUM(E20:F20)</f>
        <v>1160250</v>
      </c>
    </row>
    <row r="21" spans="1:7" x14ac:dyDescent="0.3">
      <c r="A21" s="5"/>
      <c r="B21" s="5"/>
      <c r="C21" s="17"/>
      <c r="D21" s="5"/>
      <c r="E21" s="18"/>
      <c r="F21" s="5"/>
      <c r="G21" s="5"/>
    </row>
    <row r="22" spans="1:7" x14ac:dyDescent="0.3">
      <c r="A22" s="5" t="s">
        <v>31</v>
      </c>
      <c r="B22" s="5"/>
      <c r="C22" s="17"/>
      <c r="D22" s="5"/>
      <c r="E22" s="5"/>
      <c r="F22" s="5"/>
      <c r="G22" s="5"/>
    </row>
    <row r="23" spans="1:7" x14ac:dyDescent="0.3">
      <c r="A23" s="5"/>
      <c r="B23" s="5"/>
      <c r="C23" s="17"/>
      <c r="D23" s="5"/>
      <c r="E23" s="5"/>
      <c r="F23" s="5"/>
      <c r="G23" s="5"/>
    </row>
    <row r="24" spans="1:7" x14ac:dyDescent="0.3">
      <c r="A24" s="5"/>
      <c r="B24" s="5"/>
      <c r="C24" s="8" t="s">
        <v>18</v>
      </c>
      <c r="D24" s="7" t="s">
        <v>32</v>
      </c>
      <c r="E24" s="7" t="s">
        <v>2</v>
      </c>
      <c r="F24" s="7" t="s">
        <v>3</v>
      </c>
      <c r="G24" s="7" t="s">
        <v>4</v>
      </c>
    </row>
    <row r="25" spans="1:7" x14ac:dyDescent="0.3">
      <c r="A25" s="5"/>
      <c r="B25" s="5"/>
      <c r="C25" s="8">
        <v>100</v>
      </c>
      <c r="D25" s="13">
        <v>4200</v>
      </c>
      <c r="E25" s="13">
        <f>D25*C25</f>
        <v>420000</v>
      </c>
      <c r="F25" s="10">
        <f>E25*IVA</f>
        <v>79800</v>
      </c>
      <c r="G25" s="10">
        <f>SUM(F25+E25)</f>
        <v>499800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1" t="s">
        <v>33</v>
      </c>
      <c r="B29" s="2"/>
      <c r="C29" s="2"/>
      <c r="D29" s="2"/>
      <c r="E29" s="2"/>
      <c r="F29" s="2"/>
      <c r="G29" s="3">
        <f>SUM(G6+G10+G15+G20+G25)</f>
        <v>2243388</v>
      </c>
    </row>
    <row r="30" spans="1:7" x14ac:dyDescent="0.3">
      <c r="A30" s="5"/>
      <c r="B30" s="5"/>
      <c r="C30" s="5"/>
      <c r="D30" s="5"/>
      <c r="E30" s="5"/>
      <c r="F30" s="5"/>
      <c r="G30" s="5"/>
    </row>
    <row r="31" spans="1:7" x14ac:dyDescent="0.3">
      <c r="A31" s="5"/>
      <c r="B31" s="5"/>
      <c r="C31" s="5"/>
      <c r="D31" s="5"/>
      <c r="E31" s="5"/>
      <c r="F31" s="5"/>
      <c r="G31" s="5"/>
    </row>
    <row r="32" spans="1:7" x14ac:dyDescent="0.3">
      <c r="A32" s="5"/>
      <c r="B32" s="5"/>
      <c r="C32" s="5"/>
      <c r="D32" s="5"/>
      <c r="E32" s="5"/>
      <c r="F32" s="5"/>
      <c r="G32" s="5"/>
    </row>
    <row r="33" spans="1:7" x14ac:dyDescent="0.3">
      <c r="A33" s="5"/>
      <c r="B33" s="5"/>
      <c r="C33" s="5"/>
      <c r="D33" s="5"/>
      <c r="E33" s="5"/>
      <c r="F33" s="5"/>
      <c r="G33" s="5"/>
    </row>
    <row r="34" spans="1:7" x14ac:dyDescent="0.3">
      <c r="A34" s="5"/>
      <c r="B34" s="5"/>
      <c r="C34" s="5"/>
      <c r="D34" s="5"/>
      <c r="E34" s="5"/>
      <c r="F34" s="5"/>
      <c r="G34" s="5"/>
    </row>
    <row r="35" spans="1:7" x14ac:dyDescent="0.3">
      <c r="A35" s="5"/>
      <c r="B35" s="5"/>
      <c r="C35" s="5"/>
      <c r="D35" s="5"/>
      <c r="E35" s="5"/>
      <c r="F35" s="5"/>
      <c r="G35" s="5"/>
    </row>
    <row r="36" spans="1:7" x14ac:dyDescent="0.3">
      <c r="A36" s="5"/>
      <c r="B36" s="5"/>
      <c r="C36" s="5"/>
      <c r="D36" s="5"/>
      <c r="E36" s="5"/>
      <c r="F36" s="5"/>
      <c r="G36" s="5"/>
    </row>
  </sheetData>
  <pageMargins left="0.7" right="0.7" top="0.75" bottom="0.75" header="0.3" footer="0.3"/>
  <pageSetup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7" sqref="I7"/>
    </sheetView>
  </sheetViews>
  <sheetFormatPr baseColWidth="10" defaultRowHeight="14.4" x14ac:dyDescent="0.3"/>
  <cols>
    <col min="3" max="3" width="17.33203125" customWidth="1"/>
    <col min="4" max="4" width="20.88671875" customWidth="1"/>
    <col min="5" max="5" width="14.21875" customWidth="1"/>
    <col min="6" max="6" width="13.6640625" customWidth="1"/>
    <col min="7" max="7" width="13.88671875" customWidth="1"/>
  </cols>
  <sheetData>
    <row r="1" spans="1:7" x14ac:dyDescent="0.3">
      <c r="A1" s="5" t="s">
        <v>34</v>
      </c>
      <c r="B1" s="5"/>
      <c r="C1" s="5"/>
      <c r="D1" s="5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24" t="s">
        <v>64</v>
      </c>
      <c r="B3" s="24"/>
      <c r="C3" s="5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11</v>
      </c>
      <c r="D5" s="19" t="s">
        <v>26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19">
        <v>120</v>
      </c>
      <c r="D6" s="13">
        <v>2500</v>
      </c>
      <c r="E6" s="13">
        <f>C6*D6</f>
        <v>300000</v>
      </c>
      <c r="F6" s="10">
        <f>E6*IVA</f>
        <v>57000</v>
      </c>
      <c r="G6" s="13">
        <f>SUM(E6:F6)</f>
        <v>357000</v>
      </c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5" t="s">
        <v>65</v>
      </c>
      <c r="B8" s="5"/>
      <c r="C8" s="5"/>
      <c r="D8" s="5"/>
      <c r="E8" s="5"/>
      <c r="F8" s="5"/>
      <c r="G8" s="5"/>
    </row>
    <row r="9" spans="1:7" x14ac:dyDescent="0.3">
      <c r="A9" s="5"/>
      <c r="B9" s="5"/>
      <c r="C9" s="19" t="s">
        <v>11</v>
      </c>
      <c r="D9" s="19" t="s">
        <v>26</v>
      </c>
      <c r="E9" s="19" t="s">
        <v>2</v>
      </c>
      <c r="F9" s="19" t="s">
        <v>3</v>
      </c>
      <c r="G9" s="19" t="s">
        <v>4</v>
      </c>
    </row>
    <row r="10" spans="1:7" x14ac:dyDescent="0.3">
      <c r="A10" s="5"/>
      <c r="B10" s="5"/>
      <c r="C10" s="19">
        <v>120</v>
      </c>
      <c r="D10" s="13">
        <v>2500</v>
      </c>
      <c r="E10" s="13">
        <f>C10*D10</f>
        <v>300000</v>
      </c>
      <c r="F10" s="10">
        <f>E10*IVA</f>
        <v>57000</v>
      </c>
      <c r="G10" s="13">
        <f>SUM(E10:F10)</f>
        <v>357000</v>
      </c>
    </row>
    <row r="11" spans="1:7" x14ac:dyDescent="0.3">
      <c r="A11" s="5"/>
      <c r="B11" s="5"/>
      <c r="C11" s="5"/>
      <c r="D11" s="5"/>
      <c r="E11" s="5"/>
      <c r="F11" s="5"/>
      <c r="G11" s="5"/>
    </row>
    <row r="12" spans="1:7" x14ac:dyDescent="0.3">
      <c r="A12" s="4" t="s">
        <v>88</v>
      </c>
      <c r="B12" s="4"/>
      <c r="C12" s="4"/>
      <c r="D12" s="4"/>
      <c r="E12" s="5"/>
      <c r="F12" s="5"/>
      <c r="G12" s="5"/>
    </row>
    <row r="13" spans="1:7" x14ac:dyDescent="0.3">
      <c r="A13" s="5"/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19" t="s">
        <v>18</v>
      </c>
      <c r="D14" s="19" t="s">
        <v>32</v>
      </c>
      <c r="E14" s="19" t="s">
        <v>2</v>
      </c>
      <c r="F14" s="19" t="s">
        <v>3</v>
      </c>
      <c r="G14" s="19" t="s">
        <v>4</v>
      </c>
    </row>
    <row r="15" spans="1:7" x14ac:dyDescent="0.3">
      <c r="A15" s="5"/>
      <c r="B15" s="5"/>
      <c r="C15" s="19">
        <v>300</v>
      </c>
      <c r="D15" s="13">
        <v>3800</v>
      </c>
      <c r="E15" s="13">
        <f>D15*C15</f>
        <v>1140000</v>
      </c>
      <c r="F15" s="10">
        <f>E15*IVA</f>
        <v>216600</v>
      </c>
      <c r="G15" s="13">
        <f>SUM(E15:F15)</f>
        <v>1356600</v>
      </c>
    </row>
    <row r="16" spans="1:7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22" t="s">
        <v>66</v>
      </c>
      <c r="B17" s="22"/>
      <c r="C17" s="22"/>
      <c r="D17" s="22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19" t="s">
        <v>30</v>
      </c>
      <c r="D19" s="19" t="s">
        <v>82</v>
      </c>
      <c r="E19" s="19" t="s">
        <v>2</v>
      </c>
      <c r="F19" s="19" t="s">
        <v>3</v>
      </c>
      <c r="G19" s="19" t="s">
        <v>4</v>
      </c>
    </row>
    <row r="20" spans="1:7" x14ac:dyDescent="0.3">
      <c r="A20" s="5"/>
      <c r="B20" s="5"/>
      <c r="C20" s="19">
        <v>7</v>
      </c>
      <c r="D20" s="13">
        <v>75000</v>
      </c>
      <c r="E20" s="13">
        <f>D20*C20</f>
        <v>525000</v>
      </c>
      <c r="F20" s="10">
        <f>E20*IVA</f>
        <v>99750</v>
      </c>
      <c r="G20" s="10">
        <f>SUM(E20:F20)</f>
        <v>624750</v>
      </c>
    </row>
    <row r="21" spans="1:7" x14ac:dyDescent="0.3">
      <c r="A21" s="5"/>
      <c r="B21" s="5"/>
      <c r="C21" s="5"/>
      <c r="D21" s="5"/>
      <c r="E21" s="18"/>
      <c r="F21" s="5"/>
      <c r="G21" s="5"/>
    </row>
    <row r="22" spans="1:7" x14ac:dyDescent="0.3">
      <c r="A22" s="22" t="s">
        <v>31</v>
      </c>
      <c r="B22" s="22"/>
      <c r="C22" s="22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19" t="s">
        <v>18</v>
      </c>
      <c r="D24" s="19" t="s">
        <v>32</v>
      </c>
      <c r="E24" s="19" t="s">
        <v>2</v>
      </c>
      <c r="F24" s="19" t="s">
        <v>3</v>
      </c>
      <c r="G24" s="19" t="s">
        <v>4</v>
      </c>
    </row>
    <row r="25" spans="1:7" x14ac:dyDescent="0.3">
      <c r="A25" s="5"/>
      <c r="B25" s="5"/>
      <c r="C25" s="19">
        <v>300</v>
      </c>
      <c r="D25" s="13">
        <v>4200</v>
      </c>
      <c r="E25" s="13">
        <f>D25*C25</f>
        <v>1260000</v>
      </c>
      <c r="F25" s="10">
        <f>E25*IVA</f>
        <v>239400</v>
      </c>
      <c r="G25" s="10">
        <f>SUM(F25+E25)</f>
        <v>1499400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1" t="s">
        <v>38</v>
      </c>
      <c r="B29" s="2"/>
      <c r="C29" s="2"/>
      <c r="D29" s="2"/>
      <c r="E29" s="2"/>
      <c r="F29" s="2"/>
      <c r="G29" s="3">
        <f>SUM(G6+G10+G15+G20+G25)</f>
        <v>4194750</v>
      </c>
    </row>
    <row r="30" spans="1:7" x14ac:dyDescent="0.3">
      <c r="A30" s="5"/>
      <c r="B30" s="5"/>
      <c r="C30" s="5"/>
      <c r="D30" s="5"/>
      <c r="E30" s="5"/>
      <c r="F30" s="5"/>
      <c r="G30" s="5"/>
    </row>
  </sheetData>
  <mergeCells count="3">
    <mergeCell ref="A3:B3"/>
    <mergeCell ref="A17:D17"/>
    <mergeCell ref="A22:C22"/>
  </mergeCells>
  <pageMargins left="0.7" right="0.7" top="0.75" bottom="0.75" header="0.3" footer="0.3"/>
  <pageSetup orientation="landscape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18" sqref="G18"/>
    </sheetView>
  </sheetViews>
  <sheetFormatPr baseColWidth="10" defaultRowHeight="14.4" x14ac:dyDescent="0.3"/>
  <cols>
    <col min="3" max="3" width="17.33203125" bestFit="1" customWidth="1"/>
    <col min="4" max="4" width="20.33203125" customWidth="1"/>
    <col min="5" max="5" width="13.109375" customWidth="1"/>
    <col min="6" max="6" width="12.88671875" customWidth="1"/>
    <col min="7" max="7" width="13.77734375" customWidth="1"/>
  </cols>
  <sheetData>
    <row r="1" spans="1:7" x14ac:dyDescent="0.3">
      <c r="A1" s="4" t="s">
        <v>39</v>
      </c>
      <c r="B1" s="4"/>
      <c r="C1" s="4"/>
      <c r="D1" s="5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23" t="s">
        <v>40</v>
      </c>
      <c r="B3" s="23"/>
      <c r="C3" s="23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41</v>
      </c>
      <c r="D5" s="19" t="s">
        <v>9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8">
        <v>2</v>
      </c>
      <c r="D6" s="13">
        <f>+(350000*1.7)</f>
        <v>595000</v>
      </c>
      <c r="E6" s="13">
        <f>D6*C6</f>
        <v>1190000</v>
      </c>
      <c r="F6" s="10">
        <f>E6*IVA</f>
        <v>226100</v>
      </c>
      <c r="G6" s="10">
        <f>SUM(F6+E6)</f>
        <v>1416100</v>
      </c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23" t="s">
        <v>43</v>
      </c>
      <c r="B8" s="23"/>
      <c r="C8" s="23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19" t="s">
        <v>18</v>
      </c>
      <c r="D10" s="19" t="s">
        <v>86</v>
      </c>
      <c r="E10" s="19" t="s">
        <v>2</v>
      </c>
      <c r="F10" s="19" t="s">
        <v>3</v>
      </c>
      <c r="G10" s="19" t="s">
        <v>4</v>
      </c>
    </row>
    <row r="11" spans="1:7" x14ac:dyDescent="0.3">
      <c r="A11" s="5"/>
      <c r="B11" s="5"/>
      <c r="C11" s="8">
        <v>320</v>
      </c>
      <c r="D11" s="13">
        <v>3000</v>
      </c>
      <c r="E11" s="13">
        <f>D11*C11</f>
        <v>960000</v>
      </c>
      <c r="F11" s="10">
        <f>E11*IVA</f>
        <v>182400</v>
      </c>
      <c r="G11" s="10">
        <f>SUM(F11+E11)</f>
        <v>1142400</v>
      </c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4" t="s">
        <v>44</v>
      </c>
      <c r="B13" s="4"/>
      <c r="C13" s="4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19" t="s">
        <v>45</v>
      </c>
      <c r="D15" s="19" t="s">
        <v>9</v>
      </c>
      <c r="E15" s="19" t="s">
        <v>2</v>
      </c>
      <c r="F15" s="19" t="s">
        <v>3</v>
      </c>
      <c r="G15" s="19" t="s">
        <v>4</v>
      </c>
    </row>
    <row r="16" spans="1:7" x14ac:dyDescent="0.3">
      <c r="A16" s="5"/>
      <c r="B16" s="5"/>
      <c r="C16" s="8">
        <v>2</v>
      </c>
      <c r="D16" s="13">
        <v>350000</v>
      </c>
      <c r="E16" s="13">
        <f>D16*C16</f>
        <v>700000</v>
      </c>
      <c r="F16" s="10">
        <f>E16*IVA</f>
        <v>133000</v>
      </c>
      <c r="G16" s="10">
        <f>SUM(E16:F16)</f>
        <v>833000</v>
      </c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24" t="s">
        <v>46</v>
      </c>
      <c r="B18" s="24"/>
      <c r="C18" s="24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19" t="s">
        <v>47</v>
      </c>
      <c r="D20" s="19" t="s">
        <v>86</v>
      </c>
      <c r="E20" s="19" t="s">
        <v>2</v>
      </c>
      <c r="F20" s="19" t="s">
        <v>3</v>
      </c>
      <c r="G20" s="19" t="s">
        <v>4</v>
      </c>
    </row>
    <row r="21" spans="1:7" x14ac:dyDescent="0.3">
      <c r="A21" s="5"/>
      <c r="B21" s="5"/>
      <c r="C21" s="19">
        <v>320</v>
      </c>
      <c r="D21" s="9">
        <v>2300</v>
      </c>
      <c r="E21" s="9">
        <f>D21*C21</f>
        <v>736000</v>
      </c>
      <c r="F21" s="10">
        <f>E21*IVA</f>
        <v>139840</v>
      </c>
      <c r="G21" s="10">
        <f>SUM(F21+E21)</f>
        <v>875840</v>
      </c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27" t="s">
        <v>48</v>
      </c>
      <c r="B25" s="28"/>
      <c r="C25" s="2"/>
      <c r="D25" s="2"/>
      <c r="E25" s="2"/>
      <c r="F25" s="2"/>
      <c r="G25" s="3">
        <f>SUM(G6+G11+G16+G21)</f>
        <v>4267340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mergeCells count="4">
    <mergeCell ref="A25:B25"/>
    <mergeCell ref="A3:C3"/>
    <mergeCell ref="A8:C8"/>
    <mergeCell ref="A18:C18"/>
  </mergeCells>
  <pageMargins left="0.7" right="0.7" top="0.75" bottom="0.75" header="0.3" footer="0.3"/>
  <pageSetup orientation="landscape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16" sqref="G16"/>
    </sheetView>
  </sheetViews>
  <sheetFormatPr baseColWidth="10" defaultRowHeight="14.4" x14ac:dyDescent="0.3"/>
  <cols>
    <col min="3" max="3" width="17.33203125" bestFit="1" customWidth="1"/>
    <col min="4" max="4" width="25.44140625" customWidth="1"/>
    <col min="5" max="5" width="12" customWidth="1"/>
    <col min="6" max="6" width="13" customWidth="1"/>
    <col min="7" max="7" width="16" customWidth="1"/>
  </cols>
  <sheetData>
    <row r="1" spans="1:7" x14ac:dyDescent="0.3">
      <c r="A1" s="5" t="s">
        <v>89</v>
      </c>
      <c r="B1" s="5"/>
      <c r="C1" s="5"/>
      <c r="D1" s="5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23" t="s">
        <v>74</v>
      </c>
      <c r="B3" s="23"/>
      <c r="C3" s="23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19" t="s">
        <v>90</v>
      </c>
      <c r="D5" s="19" t="s">
        <v>9</v>
      </c>
      <c r="E5" s="19" t="s">
        <v>2</v>
      </c>
      <c r="F5" s="19" t="s">
        <v>3</v>
      </c>
      <c r="G5" s="19" t="s">
        <v>4</v>
      </c>
    </row>
    <row r="6" spans="1:7" x14ac:dyDescent="0.3">
      <c r="A6" s="5"/>
      <c r="B6" s="5"/>
      <c r="C6" s="8">
        <v>2</v>
      </c>
      <c r="D6" s="13">
        <v>500000</v>
      </c>
      <c r="E6" s="13">
        <f>D6+C6</f>
        <v>500002</v>
      </c>
      <c r="F6" s="10">
        <f>E6*IVA</f>
        <v>95000.38</v>
      </c>
      <c r="G6" s="10">
        <f>SUM(F6+E6)</f>
        <v>595002.38</v>
      </c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23" t="s">
        <v>75</v>
      </c>
      <c r="B8" s="23"/>
      <c r="C8" s="23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19" t="s">
        <v>18</v>
      </c>
      <c r="D10" s="19" t="s">
        <v>86</v>
      </c>
      <c r="E10" s="19" t="s">
        <v>2</v>
      </c>
      <c r="F10" s="19" t="s">
        <v>3</v>
      </c>
      <c r="G10" s="19" t="s">
        <v>4</v>
      </c>
    </row>
    <row r="11" spans="1:7" x14ac:dyDescent="0.3">
      <c r="A11" s="5"/>
      <c r="B11" s="5"/>
      <c r="C11" s="8">
        <v>150</v>
      </c>
      <c r="D11" s="13">
        <v>3000</v>
      </c>
      <c r="E11" s="13">
        <f>D11*C11</f>
        <v>450000</v>
      </c>
      <c r="F11" s="10">
        <f>E11*IVA</f>
        <v>85500</v>
      </c>
      <c r="G11" s="10">
        <f>SUM(F11+E11)</f>
        <v>535500</v>
      </c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24" t="s">
        <v>76</v>
      </c>
      <c r="B13" s="24"/>
      <c r="C13" s="24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19" t="s">
        <v>45</v>
      </c>
      <c r="D15" s="19" t="s">
        <v>9</v>
      </c>
      <c r="E15" s="19" t="s">
        <v>2</v>
      </c>
      <c r="F15" s="19" t="s">
        <v>3</v>
      </c>
      <c r="G15" s="19" t="s">
        <v>4</v>
      </c>
    </row>
    <row r="16" spans="1:7" x14ac:dyDescent="0.3">
      <c r="A16" s="5"/>
      <c r="B16" s="5"/>
      <c r="C16" s="8">
        <v>2</v>
      </c>
      <c r="D16" s="13">
        <v>350000</v>
      </c>
      <c r="E16" s="13">
        <f>D16*C16</f>
        <v>700000</v>
      </c>
      <c r="F16" s="10">
        <f>E16*IVA</f>
        <v>133000</v>
      </c>
      <c r="G16" s="10">
        <f>SUM(E16:F16)</f>
        <v>833000</v>
      </c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24" t="s">
        <v>77</v>
      </c>
      <c r="B18" s="24"/>
      <c r="C18" s="24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19" t="s">
        <v>47</v>
      </c>
      <c r="D20" s="19" t="s">
        <v>86</v>
      </c>
      <c r="E20" s="19" t="s">
        <v>2</v>
      </c>
      <c r="F20" s="19" t="s">
        <v>3</v>
      </c>
      <c r="G20" s="19" t="s">
        <v>4</v>
      </c>
    </row>
    <row r="21" spans="1:7" x14ac:dyDescent="0.3">
      <c r="A21" s="5"/>
      <c r="B21" s="5"/>
      <c r="C21" s="19">
        <v>150</v>
      </c>
      <c r="D21" s="9">
        <v>2300</v>
      </c>
      <c r="E21" s="9">
        <f>D21*C21</f>
        <v>345000</v>
      </c>
      <c r="F21" s="10">
        <f>E21*IVA</f>
        <v>65550</v>
      </c>
      <c r="G21" s="10">
        <f>SUM(F21+E21)</f>
        <v>410550</v>
      </c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27" t="s">
        <v>78</v>
      </c>
      <c r="B25" s="28"/>
      <c r="C25" s="2"/>
      <c r="D25" s="2"/>
      <c r="E25" s="2"/>
      <c r="F25" s="2"/>
      <c r="G25" s="3">
        <f>SUM(G6+G11+G16+G21)</f>
        <v>2374052.38</v>
      </c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mergeCells count="5">
    <mergeCell ref="A3:C3"/>
    <mergeCell ref="A8:C8"/>
    <mergeCell ref="A13:C13"/>
    <mergeCell ref="A18:C18"/>
    <mergeCell ref="A25:B25"/>
  </mergeCells>
  <pageMargins left="0.7" right="0.7" top="0.75" bottom="0.75" header="0.3" footer="0.3"/>
  <pageSetup orientation="landscape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2" sqref="D2"/>
    </sheetView>
  </sheetViews>
  <sheetFormatPr baseColWidth="10" defaultRowHeight="14.4" x14ac:dyDescent="0.3"/>
  <cols>
    <col min="3" max="3" width="12.5546875" bestFit="1" customWidth="1"/>
    <col min="4" max="4" width="23.44140625" bestFit="1" customWidth="1"/>
    <col min="6" max="6" width="13.6640625" customWidth="1"/>
    <col min="7" max="7" width="17.21875" customWidth="1"/>
  </cols>
  <sheetData>
    <row r="1" spans="1:7" x14ac:dyDescent="0.3">
      <c r="A1" s="4" t="s">
        <v>60</v>
      </c>
      <c r="B1" s="4"/>
      <c r="C1" s="5"/>
      <c r="D1" s="5"/>
      <c r="E1" s="5"/>
      <c r="F1" s="5"/>
      <c r="G1" s="5"/>
    </row>
    <row r="2" spans="1:7" x14ac:dyDescent="0.3">
      <c r="A2" s="5"/>
      <c r="B2" s="5"/>
      <c r="C2" s="5"/>
      <c r="D2" s="5"/>
      <c r="E2" s="5"/>
      <c r="F2" s="5"/>
      <c r="G2" s="5"/>
    </row>
    <row r="3" spans="1:7" x14ac:dyDescent="0.3">
      <c r="A3" s="20" t="s">
        <v>107</v>
      </c>
      <c r="B3" s="21"/>
      <c r="C3" s="5"/>
      <c r="D3" s="5"/>
      <c r="E3" s="5"/>
      <c r="F3" s="5"/>
      <c r="G3" s="5"/>
    </row>
    <row r="4" spans="1:7" x14ac:dyDescent="0.3">
      <c r="A4" s="5"/>
      <c r="B4" s="5"/>
      <c r="C4" s="5"/>
      <c r="D4" s="5"/>
      <c r="E4" s="5"/>
      <c r="F4" s="5"/>
      <c r="G4" s="5"/>
    </row>
    <row r="5" spans="1:7" x14ac:dyDescent="0.3">
      <c r="A5" s="5"/>
      <c r="B5" s="5"/>
      <c r="C5" s="7" t="s">
        <v>61</v>
      </c>
      <c r="D5" s="7" t="s">
        <v>42</v>
      </c>
      <c r="E5" s="7" t="s">
        <v>2</v>
      </c>
      <c r="F5" s="7" t="s">
        <v>3</v>
      </c>
      <c r="G5" s="7" t="s">
        <v>4</v>
      </c>
    </row>
    <row r="6" spans="1:7" x14ac:dyDescent="0.3">
      <c r="A6" s="5"/>
      <c r="B6" s="5"/>
      <c r="C6" s="8">
        <v>3</v>
      </c>
      <c r="D6" s="9">
        <v>750000</v>
      </c>
      <c r="E6" s="9">
        <f>D6*C6</f>
        <v>2250000</v>
      </c>
      <c r="F6" s="10">
        <f>E6*IVA</f>
        <v>427500</v>
      </c>
      <c r="G6" s="10">
        <f>SUM(F6+E6)</f>
        <v>2677500</v>
      </c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4" t="s">
        <v>62</v>
      </c>
      <c r="B8" s="4"/>
      <c r="C8" s="5"/>
      <c r="D8" s="5"/>
      <c r="E8" s="5"/>
      <c r="F8" s="5"/>
      <c r="G8" s="5"/>
    </row>
    <row r="9" spans="1:7" x14ac:dyDescent="0.3">
      <c r="A9" s="5"/>
      <c r="B9" s="5"/>
      <c r="C9" s="7" t="s">
        <v>61</v>
      </c>
      <c r="D9" s="7" t="s">
        <v>42</v>
      </c>
      <c r="E9" s="7" t="s">
        <v>2</v>
      </c>
      <c r="F9" s="7" t="s">
        <v>3</v>
      </c>
      <c r="G9" s="7" t="s">
        <v>4</v>
      </c>
    </row>
    <row r="10" spans="1:7" x14ac:dyDescent="0.3">
      <c r="A10" s="5"/>
      <c r="B10" s="5"/>
      <c r="C10" s="19">
        <v>3</v>
      </c>
      <c r="D10" s="9">
        <v>300000</v>
      </c>
      <c r="E10" s="9">
        <f>D10*C10</f>
        <v>900000</v>
      </c>
      <c r="F10" s="10">
        <f>E10*IVA</f>
        <v>171000</v>
      </c>
      <c r="G10" s="10">
        <f>SUM(F10+E10)</f>
        <v>1071000</v>
      </c>
    </row>
    <row r="11" spans="1:7" x14ac:dyDescent="0.3">
      <c r="A11" s="5"/>
      <c r="B11" s="5"/>
      <c r="C11" s="5"/>
      <c r="D11" s="5"/>
      <c r="E11" s="5"/>
      <c r="F11" s="5"/>
      <c r="G11" s="5"/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/>
      <c r="B13" s="5"/>
      <c r="C13" s="5"/>
      <c r="D13" s="5"/>
      <c r="E13" s="5"/>
      <c r="F13" s="5"/>
      <c r="G13" s="5"/>
    </row>
    <row r="14" spans="1:7" x14ac:dyDescent="0.3">
      <c r="A14" s="1" t="s">
        <v>63</v>
      </c>
      <c r="B14" s="2"/>
      <c r="C14" s="2"/>
      <c r="D14" s="2"/>
      <c r="E14" s="2"/>
      <c r="F14" s="2"/>
      <c r="G14" s="3">
        <f>SUM(G6+G10)</f>
        <v>3748500</v>
      </c>
    </row>
    <row r="15" spans="1:7" x14ac:dyDescent="0.3">
      <c r="A15" s="5"/>
      <c r="B15" s="5"/>
      <c r="C15" s="5"/>
      <c r="D15" s="5"/>
      <c r="E15" s="5"/>
      <c r="F15" s="5"/>
      <c r="G15" s="5"/>
    </row>
    <row r="16" spans="1:7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x14ac:dyDescent="0.3">
      <c r="A21" s="5"/>
      <c r="B21" s="5"/>
      <c r="C21" s="5"/>
      <c r="D21" s="5"/>
      <c r="E21" s="5"/>
      <c r="F21" s="5"/>
      <c r="G21" s="5"/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5"/>
      <c r="B25" s="5"/>
      <c r="C25" s="5"/>
      <c r="D25" s="5"/>
      <c r="E25" s="5"/>
      <c r="F25" s="5"/>
      <c r="G25" s="5"/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  <c r="B28" s="5"/>
      <c r="C28" s="5"/>
      <c r="D28" s="5"/>
      <c r="E28" s="5"/>
      <c r="F28" s="5"/>
      <c r="G28" s="5"/>
    </row>
    <row r="29" spans="1:7" x14ac:dyDescent="0.3">
      <c r="A29" s="5"/>
      <c r="B29" s="5"/>
      <c r="C29" s="5"/>
      <c r="D29" s="5"/>
      <c r="E29" s="5"/>
      <c r="F29" s="5"/>
      <c r="G29" s="5"/>
    </row>
    <row r="30" spans="1:7" x14ac:dyDescent="0.3">
      <c r="A30" s="5"/>
      <c r="B30" s="5"/>
      <c r="C30" s="5"/>
      <c r="D30" s="5"/>
      <c r="E30" s="5"/>
      <c r="F30" s="5"/>
      <c r="G30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11" sqref="G11"/>
    </sheetView>
  </sheetViews>
  <sheetFormatPr baseColWidth="10" defaultRowHeight="14.4" x14ac:dyDescent="0.3"/>
  <cols>
    <col min="3" max="3" width="12.5546875" bestFit="1" customWidth="1"/>
    <col min="4" max="4" width="15.88671875" customWidth="1"/>
  </cols>
  <sheetData>
    <row r="1" spans="1:5" x14ac:dyDescent="0.3">
      <c r="A1" s="5"/>
      <c r="B1" s="5"/>
      <c r="C1" s="5"/>
      <c r="D1" s="5"/>
      <c r="E1" s="5"/>
    </row>
    <row r="2" spans="1:5" x14ac:dyDescent="0.3">
      <c r="A2" s="5"/>
      <c r="B2" s="5"/>
      <c r="C2" s="5"/>
      <c r="D2" s="5"/>
      <c r="E2" s="5"/>
    </row>
    <row r="3" spans="1:5" x14ac:dyDescent="0.3">
      <c r="A3" s="24" t="s">
        <v>49</v>
      </c>
      <c r="B3" s="24"/>
      <c r="C3" s="24"/>
      <c r="D3" s="5"/>
      <c r="E3" s="5"/>
    </row>
    <row r="4" spans="1:5" x14ac:dyDescent="0.3">
      <c r="A4" s="5"/>
      <c r="B4" s="5"/>
      <c r="C4" s="5"/>
      <c r="D4" s="5"/>
      <c r="E4" s="5"/>
    </row>
    <row r="5" spans="1:5" x14ac:dyDescent="0.3">
      <c r="A5" s="5"/>
      <c r="B5" s="5"/>
      <c r="C5" s="7" t="s">
        <v>50</v>
      </c>
      <c r="D5" s="10">
        <f>Valor1</f>
        <v>1120980</v>
      </c>
      <c r="E5" s="5"/>
    </row>
    <row r="6" spans="1:5" x14ac:dyDescent="0.3">
      <c r="A6" s="5"/>
      <c r="B6" s="5"/>
      <c r="C6" s="7" t="s">
        <v>51</v>
      </c>
      <c r="D6" s="10">
        <f>Valor2</f>
        <v>649145</v>
      </c>
      <c r="E6" s="5"/>
    </row>
    <row r="7" spans="1:5" x14ac:dyDescent="0.3">
      <c r="A7" s="5"/>
      <c r="B7" s="5"/>
      <c r="C7" s="7" t="s">
        <v>52</v>
      </c>
      <c r="D7" s="10">
        <f>Valor3</f>
        <v>2641800</v>
      </c>
      <c r="E7" s="5"/>
    </row>
    <row r="8" spans="1:5" x14ac:dyDescent="0.3">
      <c r="A8" s="5"/>
      <c r="B8" s="5"/>
      <c r="C8" s="7" t="s">
        <v>53</v>
      </c>
      <c r="D8" s="10">
        <f>Valor4</f>
        <v>3258220</v>
      </c>
      <c r="E8" s="5"/>
    </row>
    <row r="9" spans="1:5" x14ac:dyDescent="0.3">
      <c r="A9" s="5"/>
      <c r="B9" s="5"/>
      <c r="C9" s="7" t="s">
        <v>54</v>
      </c>
      <c r="D9" s="10">
        <f>Valor5</f>
        <v>4383960</v>
      </c>
      <c r="E9" s="5"/>
    </row>
    <row r="10" spans="1:5" x14ac:dyDescent="0.3">
      <c r="A10" s="5"/>
      <c r="B10" s="5"/>
      <c r="C10" s="7" t="s">
        <v>55</v>
      </c>
      <c r="D10" s="10">
        <f>Valor6</f>
        <v>2059890</v>
      </c>
      <c r="E10" s="5"/>
    </row>
    <row r="11" spans="1:5" x14ac:dyDescent="0.3">
      <c r="A11" s="5"/>
      <c r="B11" s="5"/>
      <c r="C11" s="7" t="s">
        <v>56</v>
      </c>
      <c r="D11" s="10">
        <f>Valor7</f>
        <v>2243388</v>
      </c>
      <c r="E11" s="5"/>
    </row>
    <row r="12" spans="1:5" x14ac:dyDescent="0.3">
      <c r="A12" s="5"/>
      <c r="B12" s="5"/>
      <c r="C12" s="7" t="s">
        <v>57</v>
      </c>
      <c r="D12" s="10">
        <f>Valor8</f>
        <v>4194750</v>
      </c>
      <c r="E12" s="5"/>
    </row>
    <row r="13" spans="1:5" x14ac:dyDescent="0.3">
      <c r="A13" s="5"/>
      <c r="B13" s="5"/>
      <c r="C13" s="7" t="s">
        <v>58</v>
      </c>
      <c r="D13" s="10">
        <f>Valor9</f>
        <v>4267340</v>
      </c>
      <c r="E13" s="5"/>
    </row>
    <row r="14" spans="1:5" x14ac:dyDescent="0.3">
      <c r="A14" s="5"/>
      <c r="B14" s="5"/>
      <c r="C14" s="7" t="s">
        <v>79</v>
      </c>
      <c r="D14" s="10">
        <f>Valor10</f>
        <v>2374052.38</v>
      </c>
      <c r="E14" s="5"/>
    </row>
    <row r="15" spans="1:5" x14ac:dyDescent="0.3">
      <c r="A15" s="5"/>
      <c r="B15" s="5"/>
      <c r="C15" s="7" t="s">
        <v>59</v>
      </c>
      <c r="D15" s="10">
        <f>Valor11</f>
        <v>3748500</v>
      </c>
      <c r="E15" s="5"/>
    </row>
    <row r="16" spans="1:5" x14ac:dyDescent="0.3">
      <c r="A16" s="5"/>
      <c r="B16" s="5"/>
      <c r="C16" s="29" t="s">
        <v>22</v>
      </c>
      <c r="D16" s="30">
        <f>SUM(D5:D15)</f>
        <v>30942025.379999999</v>
      </c>
      <c r="E16" s="5"/>
    </row>
    <row r="17" spans="1:5" x14ac:dyDescent="0.3">
      <c r="A17" s="5"/>
      <c r="B17" s="5"/>
      <c r="C17" s="5"/>
      <c r="D17" s="5"/>
      <c r="E17" s="5"/>
    </row>
    <row r="18" spans="1:5" x14ac:dyDescent="0.3">
      <c r="A18" s="31" t="s">
        <v>108</v>
      </c>
      <c r="B18" s="32"/>
      <c r="C18" s="32"/>
      <c r="D18" s="32"/>
      <c r="E18" s="33"/>
    </row>
    <row r="19" spans="1:5" x14ac:dyDescent="0.3">
      <c r="A19" s="34" t="s">
        <v>109</v>
      </c>
      <c r="B19" s="35"/>
      <c r="C19" s="35"/>
      <c r="D19" s="35"/>
      <c r="E19" s="36"/>
    </row>
    <row r="20" spans="1:5" x14ac:dyDescent="0.3">
      <c r="A20" s="37" t="s">
        <v>110</v>
      </c>
      <c r="B20" s="38"/>
      <c r="C20" s="38"/>
      <c r="D20" s="38"/>
      <c r="E20" s="39"/>
    </row>
    <row r="21" spans="1:5" x14ac:dyDescent="0.3">
      <c r="A21" s="37"/>
      <c r="B21" s="38"/>
      <c r="C21" s="38"/>
      <c r="D21" s="38"/>
      <c r="E21" s="39"/>
    </row>
    <row r="22" spans="1:5" x14ac:dyDescent="0.3">
      <c r="A22" s="40" t="s">
        <v>111</v>
      </c>
      <c r="B22" s="41"/>
      <c r="C22" s="41"/>
      <c r="D22" s="41"/>
      <c r="E22" s="42"/>
    </row>
    <row r="23" spans="1:5" x14ac:dyDescent="0.3">
      <c r="A23" s="5"/>
      <c r="B23" s="5"/>
      <c r="C23" s="5"/>
      <c r="D23" s="5"/>
      <c r="E23" s="5"/>
    </row>
    <row r="24" spans="1:5" x14ac:dyDescent="0.3">
      <c r="A24" s="5"/>
      <c r="B24" s="5"/>
      <c r="C24" s="5"/>
      <c r="D24" s="5"/>
      <c r="E24" s="5"/>
    </row>
    <row r="25" spans="1:5" x14ac:dyDescent="0.3">
      <c r="A25" s="5"/>
      <c r="B25" s="5"/>
      <c r="C25" s="5"/>
      <c r="D25" s="5"/>
      <c r="E25" s="5"/>
    </row>
    <row r="26" spans="1:5" x14ac:dyDescent="0.3">
      <c r="A26" s="5"/>
      <c r="B26" s="5"/>
      <c r="C26" s="5"/>
      <c r="D26" s="5"/>
      <c r="E26" s="5"/>
    </row>
    <row r="27" spans="1:5" x14ac:dyDescent="0.3">
      <c r="A27" s="5"/>
      <c r="B27" s="5"/>
      <c r="C27" s="5"/>
      <c r="D27" s="5"/>
      <c r="E27" s="5"/>
    </row>
    <row r="28" spans="1:5" x14ac:dyDescent="0.3">
      <c r="A28" s="5"/>
      <c r="B28" s="5"/>
      <c r="C28" s="5"/>
      <c r="D28" s="5"/>
      <c r="E28" s="5"/>
    </row>
    <row r="29" spans="1:5" x14ac:dyDescent="0.3">
      <c r="A29" s="5"/>
      <c r="B29" s="5"/>
      <c r="C29" s="5"/>
      <c r="D29" s="5"/>
      <c r="E29" s="5"/>
    </row>
    <row r="30" spans="1:5" x14ac:dyDescent="0.3">
      <c r="A30" s="5"/>
      <c r="B30" s="5"/>
      <c r="C30" s="5"/>
      <c r="D30" s="5"/>
      <c r="E30" s="5"/>
    </row>
  </sheetData>
  <mergeCells count="2">
    <mergeCell ref="A3:C3"/>
    <mergeCell ref="A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IVA</vt:lpstr>
      <vt:lpstr>Valor1</vt:lpstr>
      <vt:lpstr>Valor10</vt:lpstr>
      <vt:lpstr>Valor11</vt:lpstr>
      <vt:lpstr>Valor2</vt:lpstr>
      <vt:lpstr>Valor3</vt:lpstr>
      <vt:lpstr>Valor4</vt:lpstr>
      <vt:lpstr>Valor5</vt:lpstr>
      <vt:lpstr>Valor6</vt:lpstr>
      <vt:lpstr>Valor7</vt:lpstr>
      <vt:lpstr>Valor8</vt:lpstr>
      <vt:lpstr>Valor9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2021-07-01T19:46:00Z</dcterms:modified>
</cp:coreProperties>
</file>